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Tango\DZF\PO WER\Monitoring\Sprawozdania_PO WER\sprawozdanie KOŃCOWE\OPIS i ZAŁĄCZNIKI\"/>
    </mc:Choice>
  </mc:AlternateContent>
  <xr:revisionPtr revIDLastSave="0" documentId="13_ncr:1_{177EDA2D-1259-43B2-A201-9B9B3C42CD1B}" xr6:coauthVersionLast="47" xr6:coauthVersionMax="47" xr10:uidLastSave="{00000000-0000-0000-0000-000000000000}"/>
  <bookViews>
    <workbookView xWindow="5595" yWindow="1230" windowWidth="21120" windowHeight="13695" xr2:uid="{00000000-000D-0000-FFFF-FFFF00000000}"/>
  </bookViews>
  <sheets>
    <sheet name="Tabela 2B Wskaźniki rezultatu" sheetId="1" r:id="rId1"/>
    <sheet name="Arkusz1" sheetId="4" r:id="rId2"/>
    <sheet name="Arkusz2" sheetId="2" state="hidden" r:id="rId3"/>
    <sheet name="Arkusz3" sheetId="3" state="hidden" r:id="rId4"/>
  </sheets>
  <definedNames>
    <definedName name="_xlnm.Print_Area" localSheetId="0">'Tabela 2B Wskaźniki rezultatu'!$A$6:$AB$31</definedName>
    <definedName name="Z_1BA81700_5D7B_4746_B871_3EDE379CEDB6_.wvu.Cols" localSheetId="0" hidden="1">'Tabela 2B Wskaźniki rezultatu'!$W:$AA</definedName>
    <definedName name="Z_1DC7633E_3327_48C7_996D_667ECC885BEC_.wvu.Cols" localSheetId="0" hidden="1">'Tabela 2B Wskaźniki rezultatu'!$W:$AA</definedName>
    <definedName name="Z_79692633_1F3E_4D0E_844E_B697805FB3ED_.wvu.Cols" localSheetId="0" hidden="1">'Tabela 2B Wskaźniki rezultatu'!$W:$AA</definedName>
    <definedName name="Z_8078F6EA_4896_400D_91C8_0F319FBF01CC_.wvu.Cols" localSheetId="0" hidden="1">'Tabela 2B Wskaźniki rezultatu'!$W:$AA</definedName>
    <definedName name="Z_9F5A6FF5_E776_4D37_9FE2_AA53B14F9995_.wvu.Cols" localSheetId="0" hidden="1">'Tabela 2B Wskaźniki rezultatu'!$W:$AA</definedName>
    <definedName name="Z_A3EFAA87_5AC5_4398_A3D4_B23C3EB0D759_.wvu.Cols" localSheetId="0" hidden="1">'Tabela 2B Wskaźniki rezultatu'!$W:$AA</definedName>
    <definedName name="Z_CDFD7867_32FA_4831_A8BE_09F0BE590A0B_.wvu.Cols" localSheetId="0" hidden="1">'Tabela 2B Wskaźniki rezultatu'!$W:$AA</definedName>
  </definedNames>
  <calcPr calcId="191028"/>
  <customWorkbookViews>
    <customWorkbookView name="Ida Szczepocka - Widok osobisty" guid="{1BA81700-5D7B-4746-B871-3EDE379CEDB6}" mergeInterval="0" personalView="1" xWindow="30" yWindow="11" windowWidth="1858" windowHeight="985" activeSheetId="1" showComments="commIndAndComment"/>
    <customWorkbookView name="IS - Widok osobisty" guid="{9F5A6FF5-E776-4D37-9FE2-AA53B14F9995}" mergeInterval="0" personalView="1" maximized="1" windowWidth="1817" windowHeight="686" activeSheetId="1" showComments="commIndAndComment"/>
    <customWorkbookView name="Joanna Bogaj - Widok osobisty" guid="{79692633-1F3E-4D0E-844E-B697805FB3ED}" mergeInterval="0" personalView="1" maximized="1" windowWidth="1916" windowHeight="815" activeSheetId="1"/>
    <customWorkbookView name="Ireneusz Niecko - Widok osobisty" guid="{1DC7633E-3327-48C7-996D-667ECC885BEC}" mergeInterval="0" personalView="1" maximized="1" windowWidth="1916" windowHeight="855" activeSheetId="1"/>
    <customWorkbookView name="Joanna Maciukiewicz - Widok osobisty" guid="{A3EFAA87-5AC5-4398-A3D4-B23C3EB0D759}" mergeInterval="0" personalView="1" xWindow="9" yWindow="31" windowWidth="1902" windowHeight="475" activeSheetId="1" showComments="commIndAndComment"/>
    <customWorkbookView name="Paulina Tarsa - Widok osobisty" guid="{CDFD7867-32FA-4831-A8BE-09F0BE590A0B}" mergeInterval="0" personalView="1" maximized="1" windowWidth="1916" windowHeight="675" activeSheetId="1" showComments="commIndAndComment"/>
    <customWorkbookView name="MFiPR, IS - Widok osobisty" guid="{8078F6EA-4896-400D-91C8-0F319FBF01CC}" mergeInterval="0" personalView="1" xWindow="10" yWindow="158" windowWidth="1890" windowHeight="882" activeSheetId="1" showComments="commIndAndComment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B8" i="1" l="1"/>
  <c r="AC8" i="1"/>
  <c r="AC7" i="1"/>
  <c r="AD7" i="1"/>
  <c r="AH7" i="1"/>
  <c r="AC23" i="1" l="1"/>
  <c r="AA23" i="1" s="1"/>
  <c r="AB23" i="1"/>
  <c r="AC27" i="1"/>
  <c r="AB27" i="1"/>
  <c r="AA27" i="1" s="1"/>
  <c r="AC17" i="1"/>
  <c r="AB24" i="1"/>
  <c r="AA24" i="1" s="1"/>
  <c r="AB7" i="1"/>
  <c r="AC9" i="1"/>
  <c r="AC10" i="1"/>
  <c r="AC11" i="1"/>
  <c r="AC12" i="1"/>
  <c r="AC13" i="1"/>
  <c r="AC14" i="1"/>
  <c r="AC15" i="1"/>
  <c r="AC16" i="1"/>
  <c r="AA16" i="1" s="1"/>
  <c r="AC18" i="1"/>
  <c r="AC19" i="1"/>
  <c r="AC20" i="1"/>
  <c r="AC21" i="1"/>
  <c r="AC22" i="1"/>
  <c r="AC24" i="1"/>
  <c r="AB9" i="1"/>
  <c r="AB10" i="1"/>
  <c r="AB11" i="1"/>
  <c r="AB12" i="1"/>
  <c r="AB13" i="1"/>
  <c r="AB14" i="1"/>
  <c r="AB15" i="1"/>
  <c r="AB16" i="1"/>
  <c r="AB17" i="1"/>
  <c r="AA17" i="1" s="1"/>
  <c r="AB18" i="1"/>
  <c r="AB19" i="1"/>
  <c r="AA19" i="1" s="1"/>
  <c r="AB20" i="1"/>
  <c r="AA20" i="1" s="1"/>
  <c r="AB21" i="1"/>
  <c r="AA21" i="1" s="1"/>
  <c r="AB22" i="1"/>
  <c r="AA22" i="1" s="1"/>
  <c r="AH8" i="1"/>
  <c r="AH9" i="1"/>
  <c r="AH10" i="1"/>
  <c r="AH11" i="1"/>
  <c r="AH12" i="1"/>
  <c r="AH13" i="1"/>
  <c r="AH14" i="1"/>
  <c r="AH15" i="1"/>
  <c r="AH16" i="1"/>
  <c r="AH17" i="1"/>
  <c r="AH18" i="1"/>
  <c r="AH19" i="1"/>
  <c r="AH20" i="1"/>
  <c r="AH21" i="1"/>
  <c r="AH22" i="1"/>
  <c r="AH23" i="1"/>
  <c r="AH24" i="1"/>
  <c r="AH25" i="1"/>
  <c r="AH26" i="1"/>
  <c r="AH27" i="1"/>
  <c r="AA15" i="1"/>
  <c r="AD15" i="1" s="1"/>
  <c r="AA13" i="1"/>
  <c r="AD13" i="1" s="1"/>
  <c r="AA12" i="1"/>
  <c r="AD12" i="1" s="1"/>
  <c r="AA8" i="1" l="1"/>
  <c r="AD8" i="1" s="1"/>
  <c r="AA10" i="1"/>
  <c r="AD10" i="1" s="1"/>
  <c r="AA7" i="1"/>
  <c r="AA9" i="1"/>
  <c r="AD9" i="1" s="1"/>
  <c r="AA18" i="1"/>
  <c r="AA14" i="1"/>
  <c r="AD14" i="1" s="1"/>
  <c r="AA11" i="1"/>
  <c r="AD11" i="1" s="1"/>
</calcChain>
</file>

<file path=xl/sharedStrings.xml><?xml version="1.0" encoding="utf-8"?>
<sst xmlns="http://schemas.openxmlformats.org/spreadsheetml/2006/main" count="256" uniqueCount="77">
  <si>
    <t>Tabela 2B</t>
  </si>
  <si>
    <t>Wskaźniki rezultatu dla Inicjatywy na rzecz zatrudnienia ludzi młodych według osi priorytetowej lub części osi priorytetowej (art. 19 ust. 3, załącznik I i II do rozporządzenia w sprawie EFS)</t>
  </si>
  <si>
    <t>Oś Priorytetowa I</t>
  </si>
  <si>
    <t>NR IDENTYFIKACYJNY</t>
  </si>
  <si>
    <t>Wskaźnik</t>
  </si>
  <si>
    <t>Końcowa jednostka miary</t>
  </si>
  <si>
    <r>
      <t xml:space="preserve">Wartość docelowa (2023 r.) 
</t>
    </r>
    <r>
      <rPr>
        <sz val="12"/>
        <rFont val="Arial"/>
        <family val="2"/>
        <charset val="238"/>
      </rPr>
      <t xml:space="preserve">(nieobowiązkowy podział ze względu na płeć w odniesieniu do wartości docelowej)
</t>
    </r>
    <r>
      <rPr>
        <b/>
        <sz val="12"/>
        <rFont val="Arial"/>
        <family val="2"/>
        <charset val="238"/>
      </rPr>
      <t>Ogółem</t>
    </r>
  </si>
  <si>
    <t>Wartość docelowa (2023 r.) 
(nieobowiązkowy podział ze względu na płeć w odniesieniu do wartości docelowej)
M</t>
  </si>
  <si>
    <t>Wartość docelowa (2023 r.) 
(nieobowiązkowy podział ze względu na płeć w odniesieniu do wartości docelowej)
K</t>
  </si>
  <si>
    <t>2014 r.
Wartość roczna
M</t>
  </si>
  <si>
    <t>2014 r.
Wartość roczna
K</t>
  </si>
  <si>
    <t>2015 r.
Wartość roczna
M</t>
  </si>
  <si>
    <t>2015 r.
Wartość roczna
K</t>
  </si>
  <si>
    <t>2016 r.
Wartość roczna
M</t>
  </si>
  <si>
    <t>2016 r.
Wartość roczna
K</t>
  </si>
  <si>
    <t>2017 r.
Wartość roczna
M</t>
  </si>
  <si>
    <t>2017 r.
Wartość roczna
K</t>
  </si>
  <si>
    <t>2018 r.
Wartość roczna
M</t>
  </si>
  <si>
    <t>2018 r.
Wartość roczna
K</t>
  </si>
  <si>
    <t>2019 r.
Wartość roczna
M</t>
  </si>
  <si>
    <t>2019 r.
Wartość roczna
K</t>
  </si>
  <si>
    <t>2020 r.
Wartość roczna
M</t>
  </si>
  <si>
    <t>2020 r.
Wartość roczna
K</t>
  </si>
  <si>
    <t>2021 r.
Wartość roczna
M</t>
  </si>
  <si>
    <t>2021 r.
Wartość roczna
K</t>
  </si>
  <si>
    <t>2022 r.
Wartość roczna
M</t>
  </si>
  <si>
    <t>2022 r.
Wartość roczna
K</t>
  </si>
  <si>
    <t>Wartość skumulowana  
Ogółem</t>
  </si>
  <si>
    <t>Wartość skumulowana
M</t>
  </si>
  <si>
    <t>Wartość skumulowana
K</t>
  </si>
  <si>
    <r>
      <t xml:space="preserve">Wskaźnik osiągnięć
</t>
    </r>
    <r>
      <rPr>
        <sz val="12"/>
        <rFont val="Arial"/>
        <family val="2"/>
        <charset val="238"/>
      </rPr>
      <t>Nieobowiązkowy podział ze względu na płeć</t>
    </r>
    <r>
      <rPr>
        <b/>
        <sz val="12"/>
        <rFont val="Arial"/>
        <family val="2"/>
        <charset val="238"/>
      </rPr>
      <t xml:space="preserve">
Ogółem</t>
    </r>
  </si>
  <si>
    <t>wartość docelowa wskaźnika produktu jako odsetek osiagniętej wartości wskaźnika referencyjnego</t>
  </si>
  <si>
    <t>CR01</t>
  </si>
  <si>
    <t>Bezrobotni uczestnicy, którzy ukończyli interwencję wspieraną w ramach Inicjatywy na rzecz zatrudnienia ludzi młodych</t>
  </si>
  <si>
    <t>Współczynnik</t>
  </si>
  <si>
    <t>nie dotyczy</t>
  </si>
  <si>
    <t>CR02</t>
  </si>
  <si>
    <t>Bezrobotni uczestnicy, którzy otrzymają ofertę pracy, ustawicznego kształcenia, przygotowania zawodowego lub stażu po opuszczeniu programu</t>
  </si>
  <si>
    <t>CR03</t>
  </si>
  <si>
    <t>Bezrobotni uczestnicy, uczestniczący w kształceniu/szkoleniu lub uzyskujący kwalifikacje lub pracujący, w tym prowadzący działalność na własny rachunek, po opuszczeniu programu</t>
  </si>
  <si>
    <t>CR04</t>
  </si>
  <si>
    <t>Uczestnicy długotrwale bezrobotni, którzy ukończyli interwencję wspieraną w ramach Inicjatywy na rzecz zatrudnienia ludzi młodych</t>
  </si>
  <si>
    <t>CR05</t>
  </si>
  <si>
    <t>Uczestnicy długotrwale bezrobotni, którzy otrzymają ofertę pracy, kształcenia ustawicznego, przygotowania zawodowego lub stażu po opuszczeniu programu</t>
  </si>
  <si>
    <t>CR06</t>
  </si>
  <si>
    <t>Uczestnicy długotrwale bezrobotni, uczestniczący w kształceniu/szkoleniu uzyskujący kwalifikacje lub pracujący, w tym prowadzący działalność na własny rachunek, po opuszczeniu programu</t>
  </si>
  <si>
    <t>CR07</t>
  </si>
  <si>
    <t>Uczestnicy bierni zawodowo, nieuczestniczący w kształceniu ani szkoleniu, którzy ukończyli interwencję wspieraną w ramach Inicjatywy na rzecz zatrudnienia ludzi młodych</t>
  </si>
  <si>
    <t>CR08</t>
  </si>
  <si>
    <t>Uczestnicy bierni zawodowo, nieuczestniczący w kształceniu ani szkoleniu, którzy otrzymają ofertę pracy, kształcenia ustawicznego, przygotowania zawodowego lub stażu po opuszczeniu programu</t>
  </si>
  <si>
    <t>CR09</t>
  </si>
  <si>
    <t>Uczestnicy bierni zawodowo nieuczestniczący w kształceniu lub szkoleniu, uczestniczący w kształceniu/ szkoleniu lub uzyskujący kwalifikacje lub pracujący, w tym prowadzący działalność na własny rachunek, po opuszczeniu programu</t>
  </si>
  <si>
    <t>CR10</t>
  </si>
  <si>
    <r>
      <t>Uczestnicy biorący udział w kształceniu ustawicznym, programach szkoleniowych prowadzących do uzyskania kwalifikacji, przygotowaniu zawodowym lub stażu sześć miesięcy po opuszczeniu programu</t>
    </r>
    <r>
      <rPr>
        <vertAlign val="superscript"/>
        <sz val="12"/>
        <rFont val="Arial"/>
        <family val="2"/>
        <charset val="238"/>
      </rPr>
      <t>1</t>
    </r>
  </si>
  <si>
    <t>CR11</t>
  </si>
  <si>
    <r>
      <t>Uczestnicy pracujący sześć miesięcy po opuszczeniu programu</t>
    </r>
    <r>
      <rPr>
        <vertAlign val="superscript"/>
        <sz val="12"/>
        <rFont val="Arial"/>
        <family val="2"/>
        <charset val="238"/>
      </rPr>
      <t>1</t>
    </r>
  </si>
  <si>
    <t>CR12</t>
  </si>
  <si>
    <r>
      <t>Uczestnicy prowadzący działalność na własny rachunek sześć miesięcy po opuszczeniu programu</t>
    </r>
    <r>
      <rPr>
        <vertAlign val="superscript"/>
        <sz val="12"/>
        <rFont val="Arial"/>
        <family val="2"/>
        <charset val="238"/>
      </rPr>
      <t>1</t>
    </r>
  </si>
  <si>
    <t>Bierni zawodowo uczestnicy poszukujący pracy po opuszczeniu programu</t>
  </si>
  <si>
    <t>Uczestnicy kształcenia lub szkolenia po opuszczeniu programu</t>
  </si>
  <si>
    <t>Uczestnicy uzyskujący kwalifikacje po opuszczeniu programu</t>
  </si>
  <si>
    <t>Uczestnicy pracujący, łącznie z prowadzącymi działalność na własny rachunek, po opuszczeniu programu</t>
  </si>
  <si>
    <t>Uczestnicy w niekorzystnej sytuacji społecznej poszukujący pracy, uczestniczący w kształceniu lub szkoleniu, zdobywający kwalifikacje, zatrudnieni (łącznie z prowadzącymi działalność na własny rachunek) po opuszczeniu programu</t>
  </si>
  <si>
    <r>
      <t>Uczestnicy pracujący, łącznie z prowadzącymi działalność na własny rachunek, sześć miesięcy po opuszczeniu programu</t>
    </r>
    <r>
      <rPr>
        <vertAlign val="superscript"/>
        <sz val="12"/>
        <rFont val="Arial"/>
        <family val="2"/>
        <charset val="238"/>
      </rPr>
      <t>2</t>
    </r>
  </si>
  <si>
    <r>
      <t>Uczestnicy znajdujący się w lepszej sytuacji na rynku pracy sześć miesięcy po opuszczeniu programu</t>
    </r>
    <r>
      <rPr>
        <vertAlign val="superscript"/>
        <sz val="12"/>
        <rFont val="Arial"/>
        <family val="2"/>
        <charset val="238"/>
      </rPr>
      <t>2</t>
    </r>
    <r>
      <rPr>
        <sz val="12"/>
        <rFont val="Arial"/>
        <family val="2"/>
        <charset val="238"/>
      </rPr>
      <t xml:space="preserve"> </t>
    </r>
  </si>
  <si>
    <r>
      <t>Uczestnicy powyżej 54 roku życia, pracujący, łącznie z prowadzącymi działalność na własny rachunek, sześć miesięcy po opuszczeniu programu</t>
    </r>
    <r>
      <rPr>
        <vertAlign val="superscript"/>
        <sz val="12"/>
        <rFont val="Arial"/>
        <family val="2"/>
        <charset val="238"/>
      </rPr>
      <t>2</t>
    </r>
  </si>
  <si>
    <r>
      <t>Uczestnicy w niekorzystnej sytuacji społecznej, pracujący, łącznie z prowadzącymi działalność na własny rachunek, sześć miesięcy po opuszczeniu programu</t>
    </r>
    <r>
      <rPr>
        <vertAlign val="superscript"/>
        <sz val="12"/>
        <rFont val="Arial"/>
        <family val="2"/>
        <charset val="238"/>
      </rPr>
      <t>2</t>
    </r>
  </si>
  <si>
    <r>
      <rPr>
        <vertAlign val="superscript"/>
        <sz val="12"/>
        <rFont val="Arial"/>
        <family val="2"/>
        <charset val="238"/>
      </rPr>
      <t>1</t>
    </r>
    <r>
      <rPr>
        <sz val="12"/>
        <rFont val="Arial"/>
        <family val="2"/>
        <charset val="238"/>
      </rPr>
      <t xml:space="preserve"> Szacunki na dany rok oparte na próbie reprezentatywnej.</t>
    </r>
  </si>
  <si>
    <r>
      <rPr>
        <vertAlign val="superscript"/>
        <sz val="12"/>
        <rFont val="Arial"/>
        <family val="2"/>
        <charset val="238"/>
      </rPr>
      <t>2</t>
    </r>
    <r>
      <rPr>
        <sz val="12"/>
        <rFont val="Arial"/>
        <family val="2"/>
        <charset val="238"/>
      </rPr>
      <t xml:space="preserve"> Szacunki na dany rok oparte na próbie reprezentatywnej. Państwa członkowskie mają do wyboru dwie możliwości z zakresu sprawozdawczości. Opcja 1: minimalnym wymogiem jest przedstawianie danych dwa razy: w rocznym sprawozdaniu z wdrażania za 2019 r. i końcowym sprawozdaniu z wdrażania. W ramach tej opcji wartości skumulowane zgłasza się w kolumnie „Wartość skumulowana” w rocznym sprawozdaniu z wdrażania za 2019 r. i w końcowym sprawozdaniu z wdrażania. Opcja 2: wartości roczne przedstawia się dla każdego roku.</t>
    </r>
  </si>
  <si>
    <t>Tabela dotyczy IZ PO WER</t>
  </si>
  <si>
    <t>Dane dot. wykonania wskaźników należy wykazać w ujęciu rocznym. W bieżącym sprawozdaniu należy dokonać ewentualnych korekt danych za poprzednie lata.</t>
  </si>
  <si>
    <r>
      <t xml:space="preserve">Wskaźnik osiągnięć 
</t>
    </r>
    <r>
      <rPr>
        <sz val="12"/>
        <rFont val="Arial"/>
        <family val="2"/>
        <charset val="238"/>
      </rPr>
      <t>Nieobowiązkowy podział ze względu na płeć</t>
    </r>
    <r>
      <rPr>
        <b/>
        <sz val="12"/>
        <rFont val="Arial"/>
        <family val="2"/>
        <charset val="238"/>
      </rPr>
      <t xml:space="preserve">
M</t>
    </r>
  </si>
  <si>
    <r>
      <t xml:space="preserve">Wskaźnik osiągnięć 
</t>
    </r>
    <r>
      <rPr>
        <sz val="12"/>
        <rFont val="Arial"/>
        <family val="2"/>
        <charset val="238"/>
      </rPr>
      <t>Nieobowiązkowy podział ze względu na płeć</t>
    </r>
    <r>
      <rPr>
        <b/>
        <sz val="12"/>
        <rFont val="Arial"/>
        <family val="2"/>
        <charset val="238"/>
      </rPr>
      <t xml:space="preserve">
K</t>
    </r>
  </si>
  <si>
    <t>2023 r.
Wartość roczna
K</t>
  </si>
  <si>
    <t>2023 r.
Wartość roczna
M</t>
  </si>
  <si>
    <t>wartość wskaznika referencyjnego osiągnięta do 2023</t>
  </si>
  <si>
    <r>
      <t xml:space="preserve">W tabelach brakuje informacji nt. wykonania wskaźników CR06-CR09 w 2023 r. Instytucja Zarządzająca uzupełni brakujące informacje na podstawie danych otrzymanych z badania pn. </t>
    </r>
    <r>
      <rPr>
        <b/>
        <i/>
        <sz val="14"/>
        <color rgb="FFFF0000"/>
        <rFont val="Arial"/>
        <family val="2"/>
        <charset val="238"/>
      </rPr>
      <t>Badanie ewaluacyjne dotyczące wyliczenia wartości wskaźników rezultatu długoterminowego w ramach Europejskiego Funduszu Społecznego oraz Inicjatywy na rzecz zatrudnienia osób młodych,</t>
    </r>
    <r>
      <rPr>
        <b/>
        <sz val="14"/>
        <color rgb="FFFF0000"/>
        <rFont val="Arial"/>
        <family val="2"/>
        <charset val="238"/>
      </rPr>
      <t xml:space="preserve"> które będą dostępne po 29 listopada 2024 r.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</si>
</sst>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2"/>
      <name val="Arial Black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sz val="12"/>
      <name val="Times New Roman"/>
      <family val="1"/>
      <charset val="238"/>
    </font>
    <font>
      <vertAlign val="superscript"/>
      <sz val="12"/>
      <name val="Arial"/>
      <family val="2"/>
      <charset val="238"/>
    </font>
    <font>
      <b/>
      <sz val="14"/>
      <color rgb="FFFF0000"/>
      <name val="Arial"/>
      <family val="2"/>
      <charset val="238"/>
    </font>
    <font>
      <b/>
      <i/>
      <sz val="14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9">
    <xf numFmtId="0" fontId="0" fillId="0" borderId="0" xfId="0"/>
    <xf numFmtId="9" fontId="5" fillId="0" borderId="1" xfId="1" applyFont="1" applyFill="1" applyBorder="1" applyAlignment="1">
      <alignment vertical="center" wrapText="1"/>
    </xf>
    <xf numFmtId="0" fontId="5" fillId="0" borderId="1" xfId="1" applyNumberFormat="1" applyFont="1" applyFill="1" applyBorder="1" applyAlignment="1">
      <alignment vertical="center" wrapText="1"/>
    </xf>
    <xf numFmtId="0" fontId="5" fillId="0" borderId="0" xfId="1" applyNumberFormat="1" applyFont="1" applyFill="1" applyBorder="1" applyAlignment="1">
      <alignment vertical="center" wrapText="1"/>
    </xf>
    <xf numFmtId="0" fontId="5" fillId="0" borderId="3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vertical="center" wrapText="1"/>
    </xf>
    <xf numFmtId="0" fontId="5" fillId="0" borderId="0" xfId="0" applyFont="1" applyFill="1"/>
    <xf numFmtId="0" fontId="4" fillId="0" borderId="0" xfId="0" applyFont="1" applyFill="1" applyAlignment="1">
      <alignment wrapText="1"/>
    </xf>
    <xf numFmtId="0" fontId="4" fillId="0" borderId="0" xfId="0" applyFont="1" applyFill="1"/>
    <xf numFmtId="0" fontId="4" fillId="0" borderId="0" xfId="0" applyFont="1" applyFill="1" applyAlignment="1">
      <alignment horizontal="center" wrapText="1"/>
    </xf>
    <xf numFmtId="0" fontId="4" fillId="0" borderId="3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0" fontId="3" fillId="0" borderId="0" xfId="0" applyFont="1" applyFill="1" applyAlignment="1">
      <alignment vertical="center" wrapText="1"/>
    </xf>
    <xf numFmtId="0" fontId="3" fillId="0" borderId="8" xfId="0" applyFont="1" applyFill="1" applyBorder="1" applyAlignment="1">
      <alignment vertical="center" wrapText="1"/>
    </xf>
    <xf numFmtId="0" fontId="6" fillId="0" borderId="0" xfId="0" applyFont="1" applyFill="1" applyAlignment="1">
      <alignment wrapText="1"/>
    </xf>
    <xf numFmtId="0" fontId="5" fillId="0" borderId="9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1" fontId="5" fillId="0" borderId="0" xfId="0" applyNumberFormat="1" applyFont="1" applyFill="1"/>
    <xf numFmtId="1" fontId="5" fillId="0" borderId="1" xfId="1" applyNumberFormat="1" applyFont="1" applyFill="1" applyBorder="1" applyAlignment="1">
      <alignment vertical="center" wrapText="1"/>
    </xf>
    <xf numFmtId="1" fontId="5" fillId="0" borderId="1" xfId="0" applyNumberFormat="1" applyFont="1" applyFill="1" applyBorder="1" applyAlignment="1">
      <alignment vertical="center" wrapText="1"/>
    </xf>
    <xf numFmtId="0" fontId="5" fillId="0" borderId="6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wrapText="1"/>
    </xf>
    <xf numFmtId="0" fontId="5" fillId="0" borderId="4" xfId="0" applyFont="1" applyFill="1" applyBorder="1" applyAlignment="1">
      <alignment vertical="center" wrapText="1"/>
    </xf>
    <xf numFmtId="1" fontId="5" fillId="0" borderId="4" xfId="1" applyNumberFormat="1" applyFont="1" applyFill="1" applyBorder="1" applyAlignment="1">
      <alignment vertical="center" wrapText="1"/>
    </xf>
    <xf numFmtId="0" fontId="5" fillId="0" borderId="5" xfId="0" applyFont="1" applyFill="1" applyBorder="1"/>
    <xf numFmtId="0" fontId="5" fillId="0" borderId="0" xfId="0" applyFont="1" applyFill="1" applyAlignment="1">
      <alignment vertical="center" wrapText="1"/>
    </xf>
    <xf numFmtId="0" fontId="8" fillId="0" borderId="0" xfId="0" applyFont="1"/>
  </cellXfs>
  <cellStyles count="2">
    <cellStyle name="Normalny" xfId="0" builtinId="0"/>
    <cellStyle name="Procentowy" xfId="1" builtinId="5"/>
  </cellStyles>
  <dxfs count="4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charset val="238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charset val="238"/>
        <scheme val="none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a1" displayName="Tabela1" ref="A6:AH27" totalsRowShown="0" headerRowDxfId="37" dataDxfId="35" headerRowBorderDxfId="36" tableBorderDxfId="34">
  <tableColumns count="34">
    <tableColumn id="1" xr3:uid="{00000000-0010-0000-0000-000001000000}" name="NR IDENTYFIKACYJNY" dataDxfId="33"/>
    <tableColumn id="2" xr3:uid="{00000000-0010-0000-0000-000002000000}" name="Wskaźnik" dataDxfId="32"/>
    <tableColumn id="3" xr3:uid="{00000000-0010-0000-0000-000003000000}" name="Końcowa jednostka miary" dataDxfId="31"/>
    <tableColumn id="4" xr3:uid="{00000000-0010-0000-0000-000004000000}" name="Wartość docelowa (2023 r.) _x000a_(nieobowiązkowy podział ze względu na płeć w odniesieniu do wartości docelowej)_x000a__x000a_Ogółem" dataDxfId="30"/>
    <tableColumn id="5" xr3:uid="{00000000-0010-0000-0000-000005000000}" name="Wartość docelowa (2023 r.) _x000a_(nieobowiązkowy podział ze względu na płeć w odniesieniu do wartości docelowej)_x000a__x000a_M" dataDxfId="29"/>
    <tableColumn id="6" xr3:uid="{00000000-0010-0000-0000-000006000000}" name="Wartość docelowa (2023 r.) _x000a_(nieobowiązkowy podział ze względu na płeć w odniesieniu do wartości docelowej)_x000a__x000a_K" dataDxfId="28"/>
    <tableColumn id="7" xr3:uid="{00000000-0010-0000-0000-000007000000}" name="2014 r._x000a__x000a_Wartość roczna_x000a__x000a_M" dataDxfId="27"/>
    <tableColumn id="8" xr3:uid="{00000000-0010-0000-0000-000008000000}" name="2014 r._x000a__x000a_Wartość roczna_x000a__x000a_K" dataDxfId="26"/>
    <tableColumn id="9" xr3:uid="{00000000-0010-0000-0000-000009000000}" name="2015 r._x000a__x000a_Wartość roczna_x000a__x000a_M" dataDxfId="25"/>
    <tableColumn id="10" xr3:uid="{00000000-0010-0000-0000-00000A000000}" name="2015 r._x000a__x000a_Wartość roczna_x000a__x000a_K" dataDxfId="24"/>
    <tableColumn id="11" xr3:uid="{00000000-0010-0000-0000-00000B000000}" name="2016 r._x000a__x000a_Wartość roczna_x000a__x000a_M" dataDxfId="23"/>
    <tableColumn id="12" xr3:uid="{00000000-0010-0000-0000-00000C000000}" name="2016 r._x000a__x000a_Wartość roczna_x000a__x000a_K" dataDxfId="22"/>
    <tableColumn id="13" xr3:uid="{00000000-0010-0000-0000-00000D000000}" name="2017 r._x000a__x000a_Wartość roczna_x000a__x000a_M" dataDxfId="21"/>
    <tableColumn id="14" xr3:uid="{00000000-0010-0000-0000-00000E000000}" name="2017 r._x000a__x000a_Wartość roczna_x000a__x000a_K" dataDxfId="20"/>
    <tableColumn id="15" xr3:uid="{00000000-0010-0000-0000-00000F000000}" name="2018 r._x000a__x000a_Wartość roczna_x000a__x000a_M" dataDxfId="19"/>
    <tableColumn id="16" xr3:uid="{00000000-0010-0000-0000-000010000000}" name="2018 r._x000a__x000a_Wartość roczna_x000a__x000a_K" dataDxfId="18"/>
    <tableColumn id="23" xr3:uid="{00000000-0010-0000-0000-000017000000}" name="2019 r._x000a__x000a_Wartość roczna_x000a__x000a_M" dataDxfId="17"/>
    <tableColumn id="24" xr3:uid="{00000000-0010-0000-0000-000018000000}" name="2019 r._x000a__x000a_Wartość roczna_x000a__x000a_K" dataDxfId="16"/>
    <tableColumn id="25" xr3:uid="{00000000-0010-0000-0000-000019000000}" name="2020 r._x000a__x000a_Wartość roczna_x000a__x000a_M" dataDxfId="15"/>
    <tableColumn id="26" xr3:uid="{00000000-0010-0000-0000-00001A000000}" name="2020 r._x000a__x000a_Wartość roczna_x000a__x000a_K" dataDxfId="14"/>
    <tableColumn id="30" xr3:uid="{803E8683-BD2D-4B3B-ADED-C751A6EF4BDB}" name="2021 r._x000a__x000a_Wartość roczna_x000a__x000a_M" dataDxfId="13"/>
    <tableColumn id="31" xr3:uid="{AF5D9868-61BB-494C-A7D3-B954C219E93F}" name="2021 r._x000a__x000a_Wartość roczna_x000a__x000a_K" dataDxfId="12"/>
    <tableColumn id="29" xr3:uid="{85D0EEF6-28DD-4E6A-A0BF-D2EC0833DC9B}" name="2022 r._x000a__x000a_Wartość roczna_x000a__x000a_M" dataDxfId="11"/>
    <tableColumn id="32" xr3:uid="{E3BA7134-AE0A-4B05-9A1F-9B276E6D3A9C}" name="2022 r._x000a__x000a_Wartość roczna_x000a__x000a_K" dataDxfId="10"/>
    <tableColumn id="33" xr3:uid="{50BCEBC1-C164-4E2E-9DAA-139660C56B16}" name="2023 r._x000a__x000a_Wartość roczna_x000a__x000a_M" dataDxfId="9"/>
    <tableColumn id="34" xr3:uid="{3FA439CE-5F9E-43A4-83B2-69DD2111AA31}" name="2023 r._x000a__x000a_Wartość roczna_x000a__x000a_K" dataDxfId="8"/>
    <tableColumn id="17" xr3:uid="{00000000-0010-0000-0000-000011000000}" name="Wartość skumulowana  _x000a__x000a_Ogółem" dataDxfId="7">
      <calculatedColumnFormula>Tabela1[[#This Row],[Wartość skumulowana
M]]+Tabela1[[#This Row],[Wartość skumulowana
K]]</calculatedColumnFormula>
    </tableColumn>
    <tableColumn id="18" xr3:uid="{00000000-0010-0000-0000-000012000000}" name="Wartość skumulowana_x000a__x000a_M" dataDxfId="6">
      <calculatedColumnFormula>G7+I7+K7+M7+O7+Q7+S7+U7+W7</calculatedColumnFormula>
    </tableColumn>
    <tableColumn id="19" xr3:uid="{00000000-0010-0000-0000-000013000000}" name="Wartość skumulowana_x000a__x000a_K" dataDxfId="5">
      <calculatedColumnFormula>H7+J7+L7+N7+P7+R7+T7+V7+X7</calculatedColumnFormula>
    </tableColumn>
    <tableColumn id="20" xr3:uid="{00000000-0010-0000-0000-000014000000}" name="Wskaźnik osiągnięć_x000a_Nieobowiązkowy podział ze względu na płeć_x000a__x000a_Ogółem" dataDxfId="4"/>
    <tableColumn id="21" xr3:uid="{00000000-0010-0000-0000-000015000000}" name="Wskaźnik osiągnięć _x000a_Nieobowiązkowy podział ze względu na płeć_x000a__x000a_M" dataDxfId="3"/>
    <tableColumn id="22" xr3:uid="{00000000-0010-0000-0000-000016000000}" name="Wskaźnik osiągnięć _x000a_Nieobowiązkowy podział ze względu na płeć_x000a__x000a_K" dataDxfId="2"/>
    <tableColumn id="27" xr3:uid="{22E41472-21C8-428D-90A8-4292F7F2B16C}" name="wartość wskaznika referencyjnego osiągnięta do 2023" dataDxfId="1"/>
    <tableColumn id="28" xr3:uid="{FD9FB33E-45E2-46C9-842F-E1EEA05A882D}" name="wartość docelowa wskaźnika produktu jako odsetek osiagniętej wartości wskaźnika referencyjnego" dataDxfId="0">
      <calculatedColumnFormula>D7*AG7</calculatedColumnFormula>
    </tableColumn>
  </tableColumns>
  <tableStyleInfo name="TableStyleLight1" showFirstColumn="0" showLastColumn="0" showRowStripes="0" showColumnStripes="0"/>
  <extLst>
    <ext xmlns:x14="http://schemas.microsoft.com/office/spreadsheetml/2009/9/main" uri="{504A1905-F514-4f6f-8877-14C23A59335A}">
      <x14:table altText="Tabela 2B" altTextSummary="Tabela zawiera informacje na temat wartości osiągniętych wskaźników rezultatu dla Inicjatywy na rzecz zatrudnienia ludzi młodych w podziale na lata i płeć od 2014 do 2018 r. oraz wartość skumulowaną."/>
    </ext>
  </extLst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Relationship Id="rId9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6.bin"/><Relationship Id="rId3" Type="http://schemas.openxmlformats.org/officeDocument/2006/relationships/printerSettings" Target="../printerSettings/printerSettings11.bin"/><Relationship Id="rId7" Type="http://schemas.openxmlformats.org/officeDocument/2006/relationships/printerSettings" Target="../printerSettings/printerSettings15.bin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Relationship Id="rId6" Type="http://schemas.openxmlformats.org/officeDocument/2006/relationships/printerSettings" Target="../printerSettings/printerSettings14.bin"/><Relationship Id="rId5" Type="http://schemas.openxmlformats.org/officeDocument/2006/relationships/printerSettings" Target="../printerSettings/printerSettings13.bin"/><Relationship Id="rId4" Type="http://schemas.openxmlformats.org/officeDocument/2006/relationships/printerSettings" Target="../printerSettings/printerSettings12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4.bin"/><Relationship Id="rId3" Type="http://schemas.openxmlformats.org/officeDocument/2006/relationships/printerSettings" Target="../printerSettings/printerSettings19.bin"/><Relationship Id="rId7" Type="http://schemas.openxmlformats.org/officeDocument/2006/relationships/printerSettings" Target="../printerSettings/printerSettings23.bin"/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Relationship Id="rId6" Type="http://schemas.openxmlformats.org/officeDocument/2006/relationships/printerSettings" Target="../printerSettings/printerSettings22.bin"/><Relationship Id="rId5" Type="http://schemas.openxmlformats.org/officeDocument/2006/relationships/printerSettings" Target="../printerSettings/printerSettings21.bin"/><Relationship Id="rId4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K32"/>
  <sheetViews>
    <sheetView tabSelected="1" zoomScale="60" zoomScaleNormal="60" workbookViewId="0">
      <pane xSplit="2" topLeftCell="V1" activePane="topRight" state="frozen"/>
      <selection pane="topRight" activeCell="A3" sqref="A3"/>
    </sheetView>
  </sheetViews>
  <sheetFormatPr defaultColWidth="9.140625" defaultRowHeight="15" x14ac:dyDescent="0.2"/>
  <cols>
    <col min="1" max="1" width="17.5703125" style="7" customWidth="1"/>
    <col min="2" max="2" width="69.28515625" style="7" customWidth="1"/>
    <col min="3" max="32" width="20.7109375" style="7" customWidth="1"/>
    <col min="33" max="34" width="20.7109375" style="7" hidden="1" customWidth="1"/>
    <col min="35" max="16384" width="9.140625" style="7"/>
  </cols>
  <sheetData>
    <row r="1" spans="1:37" s="9" customFormat="1" ht="15.75" x14ac:dyDescent="0.2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</row>
    <row r="2" spans="1:37" s="9" customFormat="1" ht="15.75" x14ac:dyDescent="0.25">
      <c r="A2" s="9" t="s">
        <v>1</v>
      </c>
    </row>
    <row r="3" spans="1:37" s="9" customFormat="1" ht="18.75" x14ac:dyDescent="0.3">
      <c r="A3" s="28" t="s">
        <v>76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</row>
    <row r="4" spans="1:37" ht="15.75" x14ac:dyDescent="0.25">
      <c r="A4" s="9" t="s">
        <v>2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8"/>
      <c r="X4" s="8"/>
    </row>
    <row r="5" spans="1:37" ht="15.75" x14ac:dyDescent="0.25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</row>
    <row r="6" spans="1:37" s="9" customFormat="1" ht="222" customHeight="1" x14ac:dyDescent="0.25">
      <c r="A6" s="11" t="s">
        <v>3</v>
      </c>
      <c r="B6" s="12" t="s">
        <v>4</v>
      </c>
      <c r="C6" s="12" t="s">
        <v>5</v>
      </c>
      <c r="D6" s="13" t="s">
        <v>6</v>
      </c>
      <c r="E6" s="13" t="s">
        <v>7</v>
      </c>
      <c r="F6" s="13" t="s">
        <v>8</v>
      </c>
      <c r="G6" s="13" t="s">
        <v>9</v>
      </c>
      <c r="H6" s="13" t="s">
        <v>10</v>
      </c>
      <c r="I6" s="13" t="s">
        <v>11</v>
      </c>
      <c r="J6" s="13" t="s">
        <v>12</v>
      </c>
      <c r="K6" s="13" t="s">
        <v>13</v>
      </c>
      <c r="L6" s="13" t="s">
        <v>14</v>
      </c>
      <c r="M6" s="13" t="s">
        <v>15</v>
      </c>
      <c r="N6" s="13" t="s">
        <v>16</v>
      </c>
      <c r="O6" s="13" t="s">
        <v>17</v>
      </c>
      <c r="P6" s="13" t="s">
        <v>18</v>
      </c>
      <c r="Q6" s="13" t="s">
        <v>19</v>
      </c>
      <c r="R6" s="13" t="s">
        <v>20</v>
      </c>
      <c r="S6" s="13" t="s">
        <v>21</v>
      </c>
      <c r="T6" s="13" t="s">
        <v>22</v>
      </c>
      <c r="U6" s="13" t="s">
        <v>23</v>
      </c>
      <c r="V6" s="13" t="s">
        <v>24</v>
      </c>
      <c r="W6" s="13" t="s">
        <v>25</v>
      </c>
      <c r="X6" s="13" t="s">
        <v>26</v>
      </c>
      <c r="Y6" s="13" t="s">
        <v>74</v>
      </c>
      <c r="Z6" s="13" t="s">
        <v>73</v>
      </c>
      <c r="AA6" s="13" t="s">
        <v>27</v>
      </c>
      <c r="AB6" s="13" t="s">
        <v>28</v>
      </c>
      <c r="AC6" s="13" t="s">
        <v>29</v>
      </c>
      <c r="AD6" s="13" t="s">
        <v>30</v>
      </c>
      <c r="AE6" s="13" t="s">
        <v>71</v>
      </c>
      <c r="AF6" s="12" t="s">
        <v>72</v>
      </c>
      <c r="AG6" s="14" t="s">
        <v>75</v>
      </c>
      <c r="AH6" s="15" t="s">
        <v>31</v>
      </c>
      <c r="AI6" s="16"/>
      <c r="AJ6" s="16"/>
    </row>
    <row r="7" spans="1:37" ht="30" x14ac:dyDescent="0.2">
      <c r="A7" s="4" t="s">
        <v>32</v>
      </c>
      <c r="B7" s="6" t="s">
        <v>33</v>
      </c>
      <c r="C7" s="6" t="s">
        <v>34</v>
      </c>
      <c r="D7" s="1">
        <v>0.92</v>
      </c>
      <c r="E7" s="6" t="s">
        <v>35</v>
      </c>
      <c r="F7" s="6" t="s">
        <v>35</v>
      </c>
      <c r="G7" s="6">
        <v>0</v>
      </c>
      <c r="H7" s="6">
        <v>0</v>
      </c>
      <c r="I7" s="6">
        <v>25292</v>
      </c>
      <c r="J7" s="6">
        <v>31426</v>
      </c>
      <c r="K7" s="6">
        <v>25154</v>
      </c>
      <c r="L7" s="6">
        <v>32566</v>
      </c>
      <c r="M7" s="6">
        <v>21437</v>
      </c>
      <c r="N7" s="6">
        <v>25949</v>
      </c>
      <c r="O7" s="6">
        <v>20931</v>
      </c>
      <c r="P7" s="6">
        <v>28902</v>
      </c>
      <c r="Q7" s="6">
        <v>3235</v>
      </c>
      <c r="R7" s="6">
        <v>3668</v>
      </c>
      <c r="S7" s="6">
        <v>1922</v>
      </c>
      <c r="T7" s="6">
        <v>2710</v>
      </c>
      <c r="U7" s="6">
        <v>810</v>
      </c>
      <c r="V7" s="6">
        <v>1126</v>
      </c>
      <c r="W7" s="6">
        <v>1055</v>
      </c>
      <c r="X7" s="6">
        <v>1354</v>
      </c>
      <c r="Y7" s="6">
        <v>0</v>
      </c>
      <c r="Z7" s="6">
        <v>0</v>
      </c>
      <c r="AA7" s="6">
        <f t="shared" ref="AA7:AA24" si="0">AB7+AC7</f>
        <v>227537</v>
      </c>
      <c r="AB7" s="6">
        <f>G7+I7+K7+M7+O7+Q7+S7+U7+W7</f>
        <v>99836</v>
      </c>
      <c r="AC7" s="6">
        <f>H7+J7+L7+N7+P7+R7+T7+V7+X7</f>
        <v>127701</v>
      </c>
      <c r="AD7" s="1">
        <f>AA7/AH7</f>
        <v>0.95229282356661582</v>
      </c>
      <c r="AE7" s="6" t="s">
        <v>35</v>
      </c>
      <c r="AF7" s="6" t="s">
        <v>35</v>
      </c>
      <c r="AG7" s="17">
        <v>259713</v>
      </c>
      <c r="AH7" s="18">
        <f>D7*AG7</f>
        <v>238935.96000000002</v>
      </c>
      <c r="AI7" s="19"/>
      <c r="AJ7" s="19"/>
      <c r="AK7" s="19"/>
    </row>
    <row r="8" spans="1:37" ht="45" x14ac:dyDescent="0.2">
      <c r="A8" s="4" t="s">
        <v>36</v>
      </c>
      <c r="B8" s="6" t="s">
        <v>37</v>
      </c>
      <c r="C8" s="6" t="s">
        <v>34</v>
      </c>
      <c r="D8" s="1">
        <v>0.75</v>
      </c>
      <c r="E8" s="6" t="s">
        <v>35</v>
      </c>
      <c r="F8" s="6" t="s">
        <v>35</v>
      </c>
      <c r="G8" s="6">
        <v>4</v>
      </c>
      <c r="H8" s="6">
        <v>5</v>
      </c>
      <c r="I8" s="6">
        <v>15761</v>
      </c>
      <c r="J8" s="6">
        <v>23192</v>
      </c>
      <c r="K8" s="6">
        <v>16567</v>
      </c>
      <c r="L8" s="6">
        <v>26154</v>
      </c>
      <c r="M8" s="6">
        <v>13690</v>
      </c>
      <c r="N8" s="6">
        <v>20976</v>
      </c>
      <c r="O8" s="6">
        <v>13995</v>
      </c>
      <c r="P8" s="6">
        <v>23551</v>
      </c>
      <c r="Q8" s="6">
        <v>2136</v>
      </c>
      <c r="R8" s="6">
        <v>2787</v>
      </c>
      <c r="S8" s="6">
        <v>1281</v>
      </c>
      <c r="T8" s="6">
        <v>2020</v>
      </c>
      <c r="U8" s="6">
        <v>558</v>
      </c>
      <c r="V8" s="6">
        <v>883</v>
      </c>
      <c r="W8" s="6">
        <v>721</v>
      </c>
      <c r="X8" s="6">
        <v>1129</v>
      </c>
      <c r="Y8" s="6">
        <v>0</v>
      </c>
      <c r="Z8" s="6">
        <v>0</v>
      </c>
      <c r="AA8" s="6">
        <f>AB8+AC8</f>
        <v>165410</v>
      </c>
      <c r="AB8" s="6">
        <f>G8+I8+K8+M8+O8+Q8+S8+U8+W8</f>
        <v>64713</v>
      </c>
      <c r="AC8" s="6">
        <f>H8+J8+L8+N8+P8+R8+T8+V8+X8</f>
        <v>100697</v>
      </c>
      <c r="AD8" s="1">
        <f t="shared" ref="AD8:AD15" si="1">AA8/AH8</f>
        <v>0.84919378955488045</v>
      </c>
      <c r="AE8" s="6" t="s">
        <v>35</v>
      </c>
      <c r="AF8" s="6" t="s">
        <v>35</v>
      </c>
      <c r="AG8" s="17">
        <v>259713</v>
      </c>
      <c r="AH8" s="6">
        <f t="shared" ref="AH8:AH27" si="2">D8*AG8</f>
        <v>194784.75</v>
      </c>
      <c r="AI8" s="19"/>
      <c r="AJ8" s="19"/>
      <c r="AK8" s="19"/>
    </row>
    <row r="9" spans="1:37" ht="45" x14ac:dyDescent="0.2">
      <c r="A9" s="4" t="s">
        <v>38</v>
      </c>
      <c r="B9" s="6" t="s">
        <v>39</v>
      </c>
      <c r="C9" s="6" t="s">
        <v>34</v>
      </c>
      <c r="D9" s="1">
        <v>0.69</v>
      </c>
      <c r="E9" s="6" t="s">
        <v>35</v>
      </c>
      <c r="F9" s="6" t="s">
        <v>35</v>
      </c>
      <c r="G9" s="6">
        <v>4</v>
      </c>
      <c r="H9" s="6">
        <v>5</v>
      </c>
      <c r="I9" s="6">
        <v>22742</v>
      </c>
      <c r="J9" s="6">
        <v>26447</v>
      </c>
      <c r="K9" s="6">
        <v>23297</v>
      </c>
      <c r="L9" s="6">
        <v>29038</v>
      </c>
      <c r="M9" s="6">
        <v>20914</v>
      </c>
      <c r="N9" s="6">
        <v>24838</v>
      </c>
      <c r="O9" s="6">
        <v>19887</v>
      </c>
      <c r="P9" s="6">
        <v>26606</v>
      </c>
      <c r="Q9" s="6">
        <v>3222</v>
      </c>
      <c r="R9" s="6">
        <v>3576</v>
      </c>
      <c r="S9" s="6">
        <v>1826</v>
      </c>
      <c r="T9" s="6">
        <v>2444</v>
      </c>
      <c r="U9" s="6">
        <v>789</v>
      </c>
      <c r="V9" s="6">
        <v>1063</v>
      </c>
      <c r="W9" s="6">
        <v>1037</v>
      </c>
      <c r="X9" s="6">
        <v>1325</v>
      </c>
      <c r="Y9" s="6">
        <v>0</v>
      </c>
      <c r="Z9" s="6">
        <v>0</v>
      </c>
      <c r="AA9" s="6">
        <f t="shared" si="0"/>
        <v>209060</v>
      </c>
      <c r="AB9" s="6">
        <f t="shared" ref="AB9:AB22" si="3">G9+I9+K9+M9+O9+Q9+S9+U9+W9</f>
        <v>93718</v>
      </c>
      <c r="AC9" s="6">
        <f t="shared" ref="AC9:AC24" si="4">H9+J9+L9+N9+P9+R9+T9+V9+X9</f>
        <v>115342</v>
      </c>
      <c r="AD9" s="1">
        <f t="shared" si="1"/>
        <v>1.1666166393148469</v>
      </c>
      <c r="AE9" s="6" t="s">
        <v>35</v>
      </c>
      <c r="AF9" s="6" t="s">
        <v>35</v>
      </c>
      <c r="AG9" s="17">
        <v>259713</v>
      </c>
      <c r="AH9" s="6">
        <f t="shared" si="2"/>
        <v>179201.96999999997</v>
      </c>
      <c r="AI9" s="19"/>
      <c r="AJ9" s="19"/>
      <c r="AK9" s="19"/>
    </row>
    <row r="10" spans="1:37" ht="30" x14ac:dyDescent="0.2">
      <c r="A10" s="4" t="s">
        <v>40</v>
      </c>
      <c r="B10" s="6" t="s">
        <v>41</v>
      </c>
      <c r="C10" s="6" t="s">
        <v>34</v>
      </c>
      <c r="D10" s="1">
        <v>0.94</v>
      </c>
      <c r="E10" s="6" t="s">
        <v>35</v>
      </c>
      <c r="F10" s="6" t="s">
        <v>35</v>
      </c>
      <c r="G10" s="6">
        <v>0</v>
      </c>
      <c r="H10" s="6">
        <v>0</v>
      </c>
      <c r="I10" s="6">
        <v>11038</v>
      </c>
      <c r="J10" s="6">
        <v>14588</v>
      </c>
      <c r="K10" s="6">
        <v>9769</v>
      </c>
      <c r="L10" s="6">
        <v>13561</v>
      </c>
      <c r="M10" s="6">
        <v>7825</v>
      </c>
      <c r="N10" s="6">
        <v>9975</v>
      </c>
      <c r="O10" s="6">
        <v>7004</v>
      </c>
      <c r="P10" s="6">
        <v>9799</v>
      </c>
      <c r="Q10" s="6">
        <v>1037</v>
      </c>
      <c r="R10" s="6">
        <v>1166</v>
      </c>
      <c r="S10" s="6">
        <v>624</v>
      </c>
      <c r="T10" s="6">
        <v>834</v>
      </c>
      <c r="U10" s="6">
        <v>260</v>
      </c>
      <c r="V10" s="6">
        <v>333</v>
      </c>
      <c r="W10" s="6">
        <v>274</v>
      </c>
      <c r="X10" s="6">
        <v>407</v>
      </c>
      <c r="Y10" s="6">
        <v>0</v>
      </c>
      <c r="Z10" s="6">
        <v>0</v>
      </c>
      <c r="AA10" s="6">
        <f t="shared" si="0"/>
        <v>88494</v>
      </c>
      <c r="AB10" s="6">
        <f t="shared" si="3"/>
        <v>37831</v>
      </c>
      <c r="AC10" s="6">
        <f t="shared" si="4"/>
        <v>50663</v>
      </c>
      <c r="AD10" s="1">
        <f t="shared" si="1"/>
        <v>0.92650874118186566</v>
      </c>
      <c r="AE10" s="6" t="s">
        <v>35</v>
      </c>
      <c r="AF10" s="6" t="s">
        <v>35</v>
      </c>
      <c r="AG10" s="4">
        <v>101610</v>
      </c>
      <c r="AH10" s="6">
        <f t="shared" si="2"/>
        <v>95513.4</v>
      </c>
      <c r="AI10" s="19"/>
      <c r="AJ10" s="19"/>
      <c r="AK10" s="19"/>
    </row>
    <row r="11" spans="1:37" ht="45" x14ac:dyDescent="0.2">
      <c r="A11" s="4" t="s">
        <v>42</v>
      </c>
      <c r="B11" s="6" t="s">
        <v>43</v>
      </c>
      <c r="C11" s="6" t="s">
        <v>34</v>
      </c>
      <c r="D11" s="1">
        <v>0.77</v>
      </c>
      <c r="E11" s="6" t="s">
        <v>35</v>
      </c>
      <c r="F11" s="6" t="s">
        <v>35</v>
      </c>
      <c r="G11" s="6">
        <v>2</v>
      </c>
      <c r="H11" s="6">
        <v>1</v>
      </c>
      <c r="I11" s="6">
        <v>7124</v>
      </c>
      <c r="J11" s="6">
        <v>10735</v>
      </c>
      <c r="K11" s="6">
        <v>6871</v>
      </c>
      <c r="L11" s="6">
        <v>10985</v>
      </c>
      <c r="M11" s="6">
        <v>5458</v>
      </c>
      <c r="N11" s="6">
        <v>8313</v>
      </c>
      <c r="O11" s="6">
        <v>5001</v>
      </c>
      <c r="P11" s="6">
        <v>8135</v>
      </c>
      <c r="Q11" s="6">
        <v>729</v>
      </c>
      <c r="R11" s="6">
        <v>989</v>
      </c>
      <c r="S11" s="6">
        <v>412</v>
      </c>
      <c r="T11" s="6">
        <v>632</v>
      </c>
      <c r="U11" s="6">
        <v>186</v>
      </c>
      <c r="V11" s="6">
        <v>267</v>
      </c>
      <c r="W11" s="6">
        <v>195</v>
      </c>
      <c r="X11" s="6">
        <v>359</v>
      </c>
      <c r="Y11" s="6">
        <v>0</v>
      </c>
      <c r="Z11" s="6">
        <v>0</v>
      </c>
      <c r="AA11" s="6">
        <f t="shared" si="0"/>
        <v>66394</v>
      </c>
      <c r="AB11" s="6">
        <f t="shared" si="3"/>
        <v>25978</v>
      </c>
      <c r="AC11" s="6">
        <f t="shared" si="4"/>
        <v>40416</v>
      </c>
      <c r="AD11" s="1">
        <f t="shared" si="1"/>
        <v>0.84859732335374505</v>
      </c>
      <c r="AE11" s="6" t="s">
        <v>35</v>
      </c>
      <c r="AF11" s="6" t="s">
        <v>35</v>
      </c>
      <c r="AG11" s="4">
        <v>101610</v>
      </c>
      <c r="AH11" s="6">
        <f t="shared" si="2"/>
        <v>78239.7</v>
      </c>
      <c r="AI11" s="19"/>
      <c r="AJ11" s="19"/>
      <c r="AK11" s="19"/>
    </row>
    <row r="12" spans="1:37" ht="60" x14ac:dyDescent="0.2">
      <c r="A12" s="4" t="s">
        <v>44</v>
      </c>
      <c r="B12" s="6" t="s">
        <v>45</v>
      </c>
      <c r="C12" s="6" t="s">
        <v>34</v>
      </c>
      <c r="D12" s="1">
        <v>0.59</v>
      </c>
      <c r="E12" s="6" t="s">
        <v>35</v>
      </c>
      <c r="F12" s="6" t="s">
        <v>35</v>
      </c>
      <c r="G12" s="6">
        <v>2</v>
      </c>
      <c r="H12" s="6">
        <v>1</v>
      </c>
      <c r="I12" s="6">
        <v>9650</v>
      </c>
      <c r="J12" s="6">
        <v>11648</v>
      </c>
      <c r="K12" s="6">
        <v>8809</v>
      </c>
      <c r="L12" s="6">
        <v>11519</v>
      </c>
      <c r="M12" s="6">
        <v>7420</v>
      </c>
      <c r="N12" s="6">
        <v>9048</v>
      </c>
      <c r="O12" s="6">
        <v>6432</v>
      </c>
      <c r="P12" s="6">
        <v>8610</v>
      </c>
      <c r="Q12" s="6">
        <v>1025</v>
      </c>
      <c r="R12" s="6">
        <v>1116</v>
      </c>
      <c r="S12" s="6">
        <v>588</v>
      </c>
      <c r="T12" s="6">
        <v>740</v>
      </c>
      <c r="U12" s="6">
        <v>247</v>
      </c>
      <c r="V12" s="6">
        <v>298</v>
      </c>
      <c r="W12" s="6">
        <v>260</v>
      </c>
      <c r="X12" s="6">
        <v>385</v>
      </c>
      <c r="Y12" s="6">
        <v>0</v>
      </c>
      <c r="Z12" s="6">
        <v>0</v>
      </c>
      <c r="AA12" s="6">
        <f t="shared" si="0"/>
        <v>77798</v>
      </c>
      <c r="AB12" s="6">
        <f t="shared" si="3"/>
        <v>34433</v>
      </c>
      <c r="AC12" s="6">
        <f t="shared" si="4"/>
        <v>43365</v>
      </c>
      <c r="AD12" s="1">
        <f t="shared" si="1"/>
        <v>1.2977169269673512</v>
      </c>
      <c r="AE12" s="6" t="s">
        <v>35</v>
      </c>
      <c r="AF12" s="6" t="s">
        <v>35</v>
      </c>
      <c r="AG12" s="4">
        <v>101610</v>
      </c>
      <c r="AH12" s="6">
        <f t="shared" si="2"/>
        <v>59949.899999999994</v>
      </c>
      <c r="AI12" s="19"/>
      <c r="AJ12" s="19"/>
      <c r="AK12" s="19"/>
    </row>
    <row r="13" spans="1:37" ht="45" x14ac:dyDescent="0.2">
      <c r="A13" s="4" t="s">
        <v>46</v>
      </c>
      <c r="B13" s="6" t="s">
        <v>47</v>
      </c>
      <c r="C13" s="6" t="s">
        <v>34</v>
      </c>
      <c r="D13" s="1">
        <v>0.96</v>
      </c>
      <c r="E13" s="6" t="s">
        <v>35</v>
      </c>
      <c r="F13" s="6" t="s">
        <v>35</v>
      </c>
      <c r="G13" s="6">
        <v>0</v>
      </c>
      <c r="H13" s="6">
        <v>0</v>
      </c>
      <c r="I13" s="6">
        <v>972</v>
      </c>
      <c r="J13" s="6">
        <v>881</v>
      </c>
      <c r="K13" s="6">
        <v>1344</v>
      </c>
      <c r="L13" s="6">
        <v>1588</v>
      </c>
      <c r="M13" s="6">
        <v>5000</v>
      </c>
      <c r="N13" s="6">
        <v>5769</v>
      </c>
      <c r="O13" s="6">
        <v>2475</v>
      </c>
      <c r="P13" s="6">
        <v>3092</v>
      </c>
      <c r="Q13" s="6">
        <v>301</v>
      </c>
      <c r="R13" s="6">
        <v>403</v>
      </c>
      <c r="S13" s="6">
        <v>0</v>
      </c>
      <c r="T13" s="6">
        <v>0</v>
      </c>
      <c r="U13" s="6">
        <v>0</v>
      </c>
      <c r="V13" s="6">
        <v>0</v>
      </c>
      <c r="W13" s="6">
        <v>0</v>
      </c>
      <c r="X13" s="6">
        <v>0</v>
      </c>
      <c r="Y13" s="6">
        <v>0</v>
      </c>
      <c r="Z13" s="6">
        <v>0</v>
      </c>
      <c r="AA13" s="6">
        <f t="shared" si="0"/>
        <v>21825</v>
      </c>
      <c r="AB13" s="6">
        <f t="shared" si="3"/>
        <v>10092</v>
      </c>
      <c r="AC13" s="6">
        <f t="shared" si="4"/>
        <v>11733</v>
      </c>
      <c r="AD13" s="1">
        <f t="shared" si="1"/>
        <v>0.86393216796503902</v>
      </c>
      <c r="AE13" s="6" t="s">
        <v>35</v>
      </c>
      <c r="AF13" s="6" t="s">
        <v>35</v>
      </c>
      <c r="AG13" s="4">
        <v>26315</v>
      </c>
      <c r="AH13" s="6">
        <f t="shared" si="2"/>
        <v>25262.399999999998</v>
      </c>
      <c r="AI13" s="19"/>
      <c r="AJ13" s="19"/>
      <c r="AK13" s="19"/>
    </row>
    <row r="14" spans="1:37" ht="45" x14ac:dyDescent="0.2">
      <c r="A14" s="4" t="s">
        <v>48</v>
      </c>
      <c r="B14" s="6" t="s">
        <v>49</v>
      </c>
      <c r="C14" s="6" t="s">
        <v>34</v>
      </c>
      <c r="D14" s="1">
        <v>0.57999999999999996</v>
      </c>
      <c r="E14" s="6" t="s">
        <v>35</v>
      </c>
      <c r="F14" s="6" t="s">
        <v>35</v>
      </c>
      <c r="G14" s="6">
        <v>4</v>
      </c>
      <c r="H14" s="6">
        <v>4</v>
      </c>
      <c r="I14" s="6">
        <v>1155</v>
      </c>
      <c r="J14" s="6">
        <v>989</v>
      </c>
      <c r="K14" s="6">
        <v>1450</v>
      </c>
      <c r="L14" s="6">
        <v>1630</v>
      </c>
      <c r="M14" s="6">
        <v>4726</v>
      </c>
      <c r="N14" s="6">
        <v>5315</v>
      </c>
      <c r="O14" s="6">
        <v>2404</v>
      </c>
      <c r="P14" s="6">
        <v>2967</v>
      </c>
      <c r="Q14" s="6">
        <v>427</v>
      </c>
      <c r="R14" s="6">
        <v>491</v>
      </c>
      <c r="S14" s="6">
        <v>0</v>
      </c>
      <c r="T14" s="6">
        <v>0</v>
      </c>
      <c r="U14" s="6">
        <v>0</v>
      </c>
      <c r="V14" s="6">
        <v>0</v>
      </c>
      <c r="W14" s="6">
        <v>0</v>
      </c>
      <c r="X14" s="6">
        <v>0</v>
      </c>
      <c r="Y14" s="6">
        <v>0</v>
      </c>
      <c r="Z14" s="6">
        <v>0</v>
      </c>
      <c r="AA14" s="6">
        <f t="shared" si="0"/>
        <v>21562</v>
      </c>
      <c r="AB14" s="6">
        <f t="shared" si="3"/>
        <v>10166</v>
      </c>
      <c r="AC14" s="6">
        <f t="shared" si="4"/>
        <v>11396</v>
      </c>
      <c r="AD14" s="1">
        <f t="shared" si="1"/>
        <v>1.412725140374901</v>
      </c>
      <c r="AE14" s="6" t="s">
        <v>35</v>
      </c>
      <c r="AF14" s="6" t="s">
        <v>35</v>
      </c>
      <c r="AG14" s="4">
        <v>26315</v>
      </c>
      <c r="AH14" s="6">
        <f t="shared" si="2"/>
        <v>15262.699999999999</v>
      </c>
      <c r="AI14" s="19"/>
      <c r="AJ14" s="19"/>
      <c r="AK14" s="19"/>
    </row>
    <row r="15" spans="1:37" ht="60" x14ac:dyDescent="0.2">
      <c r="A15" s="4" t="s">
        <v>50</v>
      </c>
      <c r="B15" s="6" t="s">
        <v>51</v>
      </c>
      <c r="C15" s="6" t="s">
        <v>34</v>
      </c>
      <c r="D15" s="1">
        <v>0.78</v>
      </c>
      <c r="E15" s="6" t="s">
        <v>35</v>
      </c>
      <c r="F15" s="6" t="s">
        <v>35</v>
      </c>
      <c r="G15" s="6">
        <v>4</v>
      </c>
      <c r="H15" s="6">
        <v>5</v>
      </c>
      <c r="I15" s="6">
        <v>1147</v>
      </c>
      <c r="J15" s="6">
        <v>988</v>
      </c>
      <c r="K15" s="6">
        <v>1477</v>
      </c>
      <c r="L15" s="6">
        <v>1639</v>
      </c>
      <c r="M15" s="6">
        <v>5256</v>
      </c>
      <c r="N15" s="6">
        <v>5553</v>
      </c>
      <c r="O15" s="6">
        <v>2582</v>
      </c>
      <c r="P15" s="6">
        <v>2973</v>
      </c>
      <c r="Q15" s="6">
        <v>399</v>
      </c>
      <c r="R15" s="6">
        <v>479</v>
      </c>
      <c r="S15" s="6">
        <v>0</v>
      </c>
      <c r="T15" s="6">
        <v>0</v>
      </c>
      <c r="U15" s="6">
        <v>0</v>
      </c>
      <c r="V15" s="6">
        <v>0</v>
      </c>
      <c r="W15" s="6">
        <v>0</v>
      </c>
      <c r="X15" s="6">
        <v>0</v>
      </c>
      <c r="Y15" s="6">
        <v>0</v>
      </c>
      <c r="Z15" s="6">
        <v>0</v>
      </c>
      <c r="AA15" s="6">
        <f t="shared" si="0"/>
        <v>22502</v>
      </c>
      <c r="AB15" s="6">
        <f t="shared" si="3"/>
        <v>10865</v>
      </c>
      <c r="AC15" s="6">
        <f t="shared" si="4"/>
        <v>11637</v>
      </c>
      <c r="AD15" s="1">
        <f t="shared" si="1"/>
        <v>1.0962841705763993</v>
      </c>
      <c r="AE15" s="6" t="s">
        <v>35</v>
      </c>
      <c r="AF15" s="6" t="s">
        <v>35</v>
      </c>
      <c r="AG15" s="4">
        <v>26315</v>
      </c>
      <c r="AH15" s="6">
        <f t="shared" si="2"/>
        <v>20525.7</v>
      </c>
      <c r="AI15" s="19"/>
      <c r="AJ15" s="19"/>
    </row>
    <row r="16" spans="1:37" ht="63" x14ac:dyDescent="0.2">
      <c r="A16" s="4" t="s">
        <v>52</v>
      </c>
      <c r="B16" s="5" t="s">
        <v>53</v>
      </c>
      <c r="C16" s="6" t="s">
        <v>34</v>
      </c>
      <c r="D16" s="1">
        <v>0.44</v>
      </c>
      <c r="E16" s="6" t="s">
        <v>35</v>
      </c>
      <c r="F16" s="6" t="s">
        <v>35</v>
      </c>
      <c r="G16" s="6">
        <v>0</v>
      </c>
      <c r="H16" s="6">
        <v>0</v>
      </c>
      <c r="I16" s="2">
        <v>4726</v>
      </c>
      <c r="J16" s="2">
        <v>7561</v>
      </c>
      <c r="K16" s="2">
        <v>8562</v>
      </c>
      <c r="L16" s="2">
        <v>12920</v>
      </c>
      <c r="M16" s="2">
        <v>6743</v>
      </c>
      <c r="N16" s="2">
        <v>11055</v>
      </c>
      <c r="O16" s="20">
        <v>4063</v>
      </c>
      <c r="P16" s="20">
        <v>6169</v>
      </c>
      <c r="Q16" s="20">
        <v>2849</v>
      </c>
      <c r="R16" s="20">
        <v>5943</v>
      </c>
      <c r="S16" s="20">
        <v>711</v>
      </c>
      <c r="T16" s="20">
        <v>1059</v>
      </c>
      <c r="U16" s="20">
        <v>250</v>
      </c>
      <c r="V16" s="20">
        <v>413</v>
      </c>
      <c r="W16" s="20">
        <v>144</v>
      </c>
      <c r="X16" s="20">
        <v>272</v>
      </c>
      <c r="Y16" s="20"/>
      <c r="Z16" s="20"/>
      <c r="AA16" s="6">
        <f t="shared" si="0"/>
        <v>73440</v>
      </c>
      <c r="AB16" s="6">
        <f t="shared" si="3"/>
        <v>28048</v>
      </c>
      <c r="AC16" s="6">
        <f t="shared" si="4"/>
        <v>45392</v>
      </c>
      <c r="AD16" s="6" t="s">
        <v>35</v>
      </c>
      <c r="AE16" s="6" t="s">
        <v>35</v>
      </c>
      <c r="AF16" s="6" t="s">
        <v>35</v>
      </c>
      <c r="AG16" s="4"/>
      <c r="AH16" s="6">
        <f t="shared" si="2"/>
        <v>0</v>
      </c>
    </row>
    <row r="17" spans="1:34" ht="40.5" customHeight="1" x14ac:dyDescent="0.2">
      <c r="A17" s="4" t="s">
        <v>54</v>
      </c>
      <c r="B17" s="5" t="s">
        <v>55</v>
      </c>
      <c r="C17" s="6" t="s">
        <v>34</v>
      </c>
      <c r="D17" s="1">
        <v>0.57999999999999996</v>
      </c>
      <c r="E17" s="6" t="s">
        <v>35</v>
      </c>
      <c r="F17" s="6" t="s">
        <v>35</v>
      </c>
      <c r="G17" s="6">
        <v>0</v>
      </c>
      <c r="H17" s="6">
        <v>0</v>
      </c>
      <c r="I17" s="2">
        <v>23967</v>
      </c>
      <c r="J17" s="2">
        <v>29304</v>
      </c>
      <c r="K17" s="2">
        <v>22916</v>
      </c>
      <c r="L17" s="2">
        <v>23492</v>
      </c>
      <c r="M17" s="2">
        <v>21572</v>
      </c>
      <c r="N17" s="2">
        <v>27145</v>
      </c>
      <c r="O17" s="20">
        <v>10977</v>
      </c>
      <c r="P17" s="20">
        <v>12536</v>
      </c>
      <c r="Q17" s="20">
        <v>9595</v>
      </c>
      <c r="R17" s="20">
        <v>12194</v>
      </c>
      <c r="S17" s="20">
        <v>2671</v>
      </c>
      <c r="T17" s="20">
        <v>3253</v>
      </c>
      <c r="U17" s="20">
        <v>1160</v>
      </c>
      <c r="V17" s="20">
        <v>1348</v>
      </c>
      <c r="W17" s="20">
        <v>670</v>
      </c>
      <c r="X17" s="20">
        <v>817</v>
      </c>
      <c r="Y17" s="20"/>
      <c r="Z17" s="20"/>
      <c r="AA17" s="21">
        <f>AB17+AC17</f>
        <v>203617</v>
      </c>
      <c r="AB17" s="6">
        <f t="shared" si="3"/>
        <v>93528</v>
      </c>
      <c r="AC17" s="21">
        <f>H17+J17+L17+N17+P17+R17+T17+V17+X17</f>
        <v>110089</v>
      </c>
      <c r="AD17" s="6" t="s">
        <v>35</v>
      </c>
      <c r="AE17" s="6" t="s">
        <v>35</v>
      </c>
      <c r="AF17" s="6" t="s">
        <v>35</v>
      </c>
      <c r="AG17" s="4"/>
      <c r="AH17" s="6">
        <f t="shared" si="2"/>
        <v>0</v>
      </c>
    </row>
    <row r="18" spans="1:34" ht="33" x14ac:dyDescent="0.2">
      <c r="A18" s="4" t="s">
        <v>56</v>
      </c>
      <c r="B18" s="5" t="s">
        <v>57</v>
      </c>
      <c r="C18" s="6" t="s">
        <v>34</v>
      </c>
      <c r="D18" s="1">
        <v>0.23</v>
      </c>
      <c r="E18" s="6" t="s">
        <v>35</v>
      </c>
      <c r="F18" s="6" t="s">
        <v>35</v>
      </c>
      <c r="G18" s="6">
        <v>0</v>
      </c>
      <c r="H18" s="6">
        <v>0</v>
      </c>
      <c r="I18" s="2">
        <v>13318</v>
      </c>
      <c r="J18" s="2">
        <v>16141</v>
      </c>
      <c r="K18" s="2">
        <v>7140</v>
      </c>
      <c r="L18" s="2">
        <v>3872</v>
      </c>
      <c r="M18" s="2">
        <v>5051</v>
      </c>
      <c r="N18" s="2">
        <v>3254</v>
      </c>
      <c r="O18" s="20">
        <v>2884</v>
      </c>
      <c r="P18" s="20">
        <v>1700</v>
      </c>
      <c r="Q18" s="20">
        <v>2341</v>
      </c>
      <c r="R18" s="20">
        <v>1543</v>
      </c>
      <c r="S18" s="20">
        <v>444</v>
      </c>
      <c r="T18" s="20">
        <v>242</v>
      </c>
      <c r="U18" s="20">
        <v>260</v>
      </c>
      <c r="V18" s="20">
        <v>108</v>
      </c>
      <c r="W18" s="20">
        <v>177</v>
      </c>
      <c r="X18" s="20">
        <v>75</v>
      </c>
      <c r="Y18" s="20"/>
      <c r="Z18" s="20"/>
      <c r="AA18" s="6">
        <f t="shared" si="0"/>
        <v>58550</v>
      </c>
      <c r="AB18" s="6">
        <f t="shared" si="3"/>
        <v>31615</v>
      </c>
      <c r="AC18" s="6">
        <f t="shared" si="4"/>
        <v>26935</v>
      </c>
      <c r="AD18" s="6" t="s">
        <v>35</v>
      </c>
      <c r="AE18" s="6" t="s">
        <v>35</v>
      </c>
      <c r="AF18" s="6" t="s">
        <v>35</v>
      </c>
      <c r="AG18" s="4"/>
      <c r="AH18" s="6">
        <f t="shared" si="2"/>
        <v>0</v>
      </c>
    </row>
    <row r="19" spans="1:34" ht="30" x14ac:dyDescent="0.2">
      <c r="A19" s="4" t="s">
        <v>32</v>
      </c>
      <c r="B19" s="6" t="s">
        <v>58</v>
      </c>
      <c r="C19" s="6" t="s">
        <v>35</v>
      </c>
      <c r="D19" s="6" t="s">
        <v>35</v>
      </c>
      <c r="E19" s="6" t="s">
        <v>35</v>
      </c>
      <c r="F19" s="6" t="s">
        <v>35</v>
      </c>
      <c r="G19" s="6">
        <v>0</v>
      </c>
      <c r="H19" s="6">
        <v>0</v>
      </c>
      <c r="I19" s="6">
        <v>0</v>
      </c>
      <c r="J19" s="6">
        <v>0</v>
      </c>
      <c r="K19" s="6">
        <v>233</v>
      </c>
      <c r="L19" s="6">
        <v>248</v>
      </c>
      <c r="M19" s="6">
        <v>703</v>
      </c>
      <c r="N19" s="6">
        <v>766</v>
      </c>
      <c r="O19" s="6">
        <v>444</v>
      </c>
      <c r="P19" s="6">
        <v>517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0</v>
      </c>
      <c r="X19" s="6">
        <v>0</v>
      </c>
      <c r="Y19" s="6">
        <v>0</v>
      </c>
      <c r="Z19" s="6">
        <v>0</v>
      </c>
      <c r="AA19" s="6">
        <f t="shared" si="0"/>
        <v>2911</v>
      </c>
      <c r="AB19" s="6">
        <f t="shared" si="3"/>
        <v>1380</v>
      </c>
      <c r="AC19" s="6">
        <f t="shared" si="4"/>
        <v>1531</v>
      </c>
      <c r="AD19" s="6" t="s">
        <v>35</v>
      </c>
      <c r="AE19" s="6" t="s">
        <v>35</v>
      </c>
      <c r="AF19" s="6" t="s">
        <v>35</v>
      </c>
      <c r="AG19" s="4"/>
      <c r="AH19" s="6" t="e">
        <f t="shared" si="2"/>
        <v>#VALUE!</v>
      </c>
    </row>
    <row r="20" spans="1:34" x14ac:dyDescent="0.2">
      <c r="A20" s="4" t="s">
        <v>36</v>
      </c>
      <c r="B20" s="6" t="s">
        <v>59</v>
      </c>
      <c r="C20" s="6" t="s">
        <v>35</v>
      </c>
      <c r="D20" s="6" t="s">
        <v>35</v>
      </c>
      <c r="E20" s="6" t="s">
        <v>35</v>
      </c>
      <c r="F20" s="6" t="s">
        <v>35</v>
      </c>
      <c r="G20" s="6">
        <v>1</v>
      </c>
      <c r="H20" s="6">
        <v>0</v>
      </c>
      <c r="I20" s="6">
        <v>519</v>
      </c>
      <c r="J20" s="6">
        <v>616</v>
      </c>
      <c r="K20" s="6">
        <v>289</v>
      </c>
      <c r="L20" s="6">
        <v>523</v>
      </c>
      <c r="M20" s="6">
        <v>328</v>
      </c>
      <c r="N20" s="6">
        <v>582</v>
      </c>
      <c r="O20" s="6">
        <v>243</v>
      </c>
      <c r="P20" s="6">
        <v>439</v>
      </c>
      <c r="Q20" s="6">
        <v>12</v>
      </c>
      <c r="R20" s="6">
        <v>24</v>
      </c>
      <c r="S20" s="6">
        <v>2</v>
      </c>
      <c r="T20" s="6">
        <v>3</v>
      </c>
      <c r="U20" s="6">
        <v>1</v>
      </c>
      <c r="V20" s="6">
        <v>6</v>
      </c>
      <c r="W20" s="6">
        <v>2</v>
      </c>
      <c r="X20" s="6">
        <v>3</v>
      </c>
      <c r="Y20" s="6">
        <v>0</v>
      </c>
      <c r="Z20" s="6">
        <v>0</v>
      </c>
      <c r="AA20" s="6">
        <f t="shared" si="0"/>
        <v>3593</v>
      </c>
      <c r="AB20" s="6">
        <f t="shared" si="3"/>
        <v>1397</v>
      </c>
      <c r="AC20" s="6">
        <f t="shared" si="4"/>
        <v>2196</v>
      </c>
      <c r="AD20" s="6" t="s">
        <v>35</v>
      </c>
      <c r="AE20" s="6" t="s">
        <v>35</v>
      </c>
      <c r="AF20" s="6" t="s">
        <v>35</v>
      </c>
      <c r="AG20" s="4"/>
      <c r="AH20" s="6" t="e">
        <f t="shared" si="2"/>
        <v>#VALUE!</v>
      </c>
    </row>
    <row r="21" spans="1:34" x14ac:dyDescent="0.2">
      <c r="A21" s="4" t="s">
        <v>38</v>
      </c>
      <c r="B21" s="6" t="s">
        <v>60</v>
      </c>
      <c r="C21" s="6" t="s">
        <v>35</v>
      </c>
      <c r="D21" s="6" t="s">
        <v>35</v>
      </c>
      <c r="E21" s="6" t="s">
        <v>35</v>
      </c>
      <c r="F21" s="6" t="s">
        <v>35</v>
      </c>
      <c r="G21" s="6">
        <v>1</v>
      </c>
      <c r="H21" s="6">
        <v>3</v>
      </c>
      <c r="I21" s="6">
        <v>5074</v>
      </c>
      <c r="J21" s="6">
        <v>2613</v>
      </c>
      <c r="K21" s="6">
        <v>4394</v>
      </c>
      <c r="L21" s="6">
        <v>2008</v>
      </c>
      <c r="M21" s="6">
        <v>7266</v>
      </c>
      <c r="N21" s="6">
        <v>5093</v>
      </c>
      <c r="O21" s="6">
        <v>4067</v>
      </c>
      <c r="P21" s="6">
        <v>2805</v>
      </c>
      <c r="Q21" s="6">
        <v>474</v>
      </c>
      <c r="R21" s="6">
        <v>466</v>
      </c>
      <c r="S21" s="6">
        <v>76</v>
      </c>
      <c r="T21" s="6">
        <v>5</v>
      </c>
      <c r="U21" s="6">
        <v>13</v>
      </c>
      <c r="V21" s="6">
        <v>3</v>
      </c>
      <c r="W21" s="6">
        <v>49</v>
      </c>
      <c r="X21" s="6">
        <v>4</v>
      </c>
      <c r="Y21" s="6">
        <v>0</v>
      </c>
      <c r="Z21" s="6">
        <v>0</v>
      </c>
      <c r="AA21" s="6">
        <f>AB21+AC21</f>
        <v>34414</v>
      </c>
      <c r="AB21" s="6">
        <f t="shared" si="3"/>
        <v>21414</v>
      </c>
      <c r="AC21" s="6">
        <f t="shared" si="4"/>
        <v>13000</v>
      </c>
      <c r="AD21" s="6" t="s">
        <v>35</v>
      </c>
      <c r="AE21" s="6" t="s">
        <v>35</v>
      </c>
      <c r="AF21" s="6" t="s">
        <v>35</v>
      </c>
      <c r="AG21" s="4"/>
      <c r="AH21" s="6" t="e">
        <f t="shared" si="2"/>
        <v>#VALUE!</v>
      </c>
    </row>
    <row r="22" spans="1:34" ht="30" x14ac:dyDescent="0.2">
      <c r="A22" s="4" t="s">
        <v>40</v>
      </c>
      <c r="B22" s="6" t="s">
        <v>61</v>
      </c>
      <c r="C22" s="6" t="s">
        <v>35</v>
      </c>
      <c r="D22" s="6" t="s">
        <v>35</v>
      </c>
      <c r="E22" s="6" t="s">
        <v>35</v>
      </c>
      <c r="F22" s="6" t="s">
        <v>35</v>
      </c>
      <c r="G22" s="6">
        <v>6</v>
      </c>
      <c r="H22" s="6">
        <v>9</v>
      </c>
      <c r="I22" s="6">
        <v>19752</v>
      </c>
      <c r="J22" s="6">
        <v>24796</v>
      </c>
      <c r="K22" s="6">
        <v>21958</v>
      </c>
      <c r="L22" s="6">
        <v>29138</v>
      </c>
      <c r="M22" s="6">
        <v>21980</v>
      </c>
      <c r="N22" s="6">
        <v>26932</v>
      </c>
      <c r="O22" s="6">
        <v>20095</v>
      </c>
      <c r="P22" s="6">
        <v>27643</v>
      </c>
      <c r="Q22" s="6">
        <v>3348</v>
      </c>
      <c r="R22" s="6">
        <v>3703</v>
      </c>
      <c r="S22" s="6">
        <v>1782</v>
      </c>
      <c r="T22" s="6">
        <v>2441</v>
      </c>
      <c r="U22" s="6">
        <v>784</v>
      </c>
      <c r="V22" s="6">
        <v>1057</v>
      </c>
      <c r="W22" s="6">
        <v>1017</v>
      </c>
      <c r="X22" s="6">
        <v>1319</v>
      </c>
      <c r="Y22" s="6">
        <v>0</v>
      </c>
      <c r="Z22" s="6">
        <v>0</v>
      </c>
      <c r="AA22" s="6">
        <f t="shared" si="0"/>
        <v>207760</v>
      </c>
      <c r="AB22" s="6">
        <f t="shared" si="3"/>
        <v>90722</v>
      </c>
      <c r="AC22" s="6">
        <f t="shared" si="4"/>
        <v>117038</v>
      </c>
      <c r="AD22" s="6" t="s">
        <v>35</v>
      </c>
      <c r="AE22" s="6" t="s">
        <v>35</v>
      </c>
      <c r="AF22" s="6" t="s">
        <v>35</v>
      </c>
      <c r="AG22" s="4"/>
      <c r="AH22" s="6" t="e">
        <f t="shared" si="2"/>
        <v>#VALUE!</v>
      </c>
    </row>
    <row r="23" spans="1:34" ht="60" x14ac:dyDescent="0.2">
      <c r="A23" s="4" t="s">
        <v>42</v>
      </c>
      <c r="B23" s="6" t="s">
        <v>62</v>
      </c>
      <c r="C23" s="6" t="s">
        <v>35</v>
      </c>
      <c r="D23" s="6" t="s">
        <v>35</v>
      </c>
      <c r="E23" s="6" t="s">
        <v>35</v>
      </c>
      <c r="F23" s="6" t="s">
        <v>35</v>
      </c>
      <c r="G23" s="6">
        <v>8</v>
      </c>
      <c r="H23" s="6">
        <v>9</v>
      </c>
      <c r="I23" s="2">
        <v>9099</v>
      </c>
      <c r="J23" s="2">
        <v>10992</v>
      </c>
      <c r="K23" s="2">
        <v>11170</v>
      </c>
      <c r="L23" s="2">
        <v>14059</v>
      </c>
      <c r="M23" s="2">
        <v>15238</v>
      </c>
      <c r="N23" s="2">
        <v>18002</v>
      </c>
      <c r="O23" s="6">
        <v>13074</v>
      </c>
      <c r="P23" s="6">
        <v>17345</v>
      </c>
      <c r="Q23" s="6">
        <v>2415</v>
      </c>
      <c r="R23" s="6">
        <v>2723</v>
      </c>
      <c r="S23" s="6">
        <v>1173</v>
      </c>
      <c r="T23" s="6">
        <v>1514</v>
      </c>
      <c r="U23" s="6">
        <v>466</v>
      </c>
      <c r="V23" s="6">
        <v>635</v>
      </c>
      <c r="W23" s="6">
        <v>655</v>
      </c>
      <c r="X23" s="6">
        <v>824</v>
      </c>
      <c r="Y23" s="6">
        <v>0</v>
      </c>
      <c r="Z23" s="6">
        <v>0</v>
      </c>
      <c r="AA23" s="6">
        <f>AB23+AC23</f>
        <v>119401</v>
      </c>
      <c r="AB23" s="6">
        <f>G23+I23+K23+M23+O23+Q23+S23+U23+W23</f>
        <v>53298</v>
      </c>
      <c r="AC23" s="6">
        <f>H23+J23+L23+N23+P23+R23+T23+V23+X23</f>
        <v>66103</v>
      </c>
      <c r="AD23" s="6" t="s">
        <v>35</v>
      </c>
      <c r="AE23" s="6" t="s">
        <v>35</v>
      </c>
      <c r="AF23" s="6" t="s">
        <v>35</v>
      </c>
      <c r="AG23" s="4"/>
      <c r="AH23" s="6" t="e">
        <f t="shared" si="2"/>
        <v>#VALUE!</v>
      </c>
    </row>
    <row r="24" spans="1:34" ht="33" x14ac:dyDescent="0.2">
      <c r="A24" s="4" t="s">
        <v>44</v>
      </c>
      <c r="B24" s="5" t="s">
        <v>63</v>
      </c>
      <c r="C24" s="6" t="s">
        <v>35</v>
      </c>
      <c r="D24" s="6" t="s">
        <v>35</v>
      </c>
      <c r="E24" s="6" t="s">
        <v>35</v>
      </c>
      <c r="F24" s="6" t="s">
        <v>35</v>
      </c>
      <c r="G24" s="6">
        <v>0</v>
      </c>
      <c r="H24" s="6">
        <v>0</v>
      </c>
      <c r="I24" s="2">
        <v>23967</v>
      </c>
      <c r="J24" s="2">
        <v>29304</v>
      </c>
      <c r="K24" s="2">
        <v>22916</v>
      </c>
      <c r="L24" s="2">
        <v>23492</v>
      </c>
      <c r="M24" s="2">
        <v>21572</v>
      </c>
      <c r="N24" s="2">
        <v>27145</v>
      </c>
      <c r="O24" s="6">
        <v>10977</v>
      </c>
      <c r="P24" s="6">
        <v>12536</v>
      </c>
      <c r="Q24" s="6">
        <v>9595</v>
      </c>
      <c r="R24" s="6">
        <v>12194</v>
      </c>
      <c r="S24" s="6">
        <v>2671</v>
      </c>
      <c r="T24" s="6">
        <v>3253</v>
      </c>
      <c r="U24" s="20">
        <v>1160</v>
      </c>
      <c r="V24" s="20">
        <v>1348</v>
      </c>
      <c r="W24" s="20">
        <v>670</v>
      </c>
      <c r="X24" s="20">
        <v>817</v>
      </c>
      <c r="Y24" s="20"/>
      <c r="Z24" s="20"/>
      <c r="AA24" s="6">
        <f t="shared" si="0"/>
        <v>203617</v>
      </c>
      <c r="AB24" s="21">
        <f>G24+I24+K24+M24+O24+Q24+S24+U24+W24</f>
        <v>93528</v>
      </c>
      <c r="AC24" s="6">
        <f t="shared" si="4"/>
        <v>110089</v>
      </c>
      <c r="AD24" s="6" t="s">
        <v>35</v>
      </c>
      <c r="AE24" s="6" t="s">
        <v>35</v>
      </c>
      <c r="AF24" s="6" t="s">
        <v>35</v>
      </c>
      <c r="AG24" s="4"/>
      <c r="AH24" s="6" t="e">
        <f t="shared" si="2"/>
        <v>#VALUE!</v>
      </c>
    </row>
    <row r="25" spans="1:34" ht="33" x14ac:dyDescent="0.2">
      <c r="A25" s="4" t="s">
        <v>46</v>
      </c>
      <c r="B25" s="5" t="s">
        <v>64</v>
      </c>
      <c r="C25" s="6" t="s">
        <v>35</v>
      </c>
      <c r="D25" s="6" t="s">
        <v>35</v>
      </c>
      <c r="E25" s="6" t="s">
        <v>35</v>
      </c>
      <c r="F25" s="6" t="s">
        <v>35</v>
      </c>
      <c r="G25" s="6" t="s">
        <v>35</v>
      </c>
      <c r="H25" s="6" t="s">
        <v>35</v>
      </c>
      <c r="I25" s="6" t="s">
        <v>35</v>
      </c>
      <c r="J25" s="6" t="s">
        <v>35</v>
      </c>
      <c r="K25" s="6" t="s">
        <v>35</v>
      </c>
      <c r="L25" s="6" t="s">
        <v>35</v>
      </c>
      <c r="M25" s="6" t="s">
        <v>35</v>
      </c>
      <c r="N25" s="6" t="s">
        <v>35</v>
      </c>
      <c r="O25" s="6" t="s">
        <v>35</v>
      </c>
      <c r="P25" s="6" t="s">
        <v>35</v>
      </c>
      <c r="Q25" s="6" t="s">
        <v>35</v>
      </c>
      <c r="R25" s="6" t="s">
        <v>35</v>
      </c>
      <c r="S25" s="6" t="s">
        <v>35</v>
      </c>
      <c r="T25" s="6" t="s">
        <v>35</v>
      </c>
      <c r="U25" s="6" t="s">
        <v>35</v>
      </c>
      <c r="V25" s="6" t="s">
        <v>35</v>
      </c>
      <c r="W25" s="6" t="s">
        <v>35</v>
      </c>
      <c r="X25" s="6" t="s">
        <v>35</v>
      </c>
      <c r="Y25" s="6" t="s">
        <v>35</v>
      </c>
      <c r="Z25" s="6" t="s">
        <v>35</v>
      </c>
      <c r="AA25" s="6" t="s">
        <v>35</v>
      </c>
      <c r="AB25" s="6" t="s">
        <v>35</v>
      </c>
      <c r="AC25" s="6" t="s">
        <v>35</v>
      </c>
      <c r="AD25" s="6" t="s">
        <v>35</v>
      </c>
      <c r="AE25" s="6" t="s">
        <v>35</v>
      </c>
      <c r="AF25" s="6" t="s">
        <v>35</v>
      </c>
      <c r="AG25" s="4"/>
      <c r="AH25" s="6" t="e">
        <f t="shared" si="2"/>
        <v>#VALUE!</v>
      </c>
    </row>
    <row r="26" spans="1:34" ht="48" x14ac:dyDescent="0.2">
      <c r="A26" s="4" t="s">
        <v>48</v>
      </c>
      <c r="B26" s="5" t="s">
        <v>65</v>
      </c>
      <c r="C26" s="6" t="s">
        <v>35</v>
      </c>
      <c r="D26" s="6" t="s">
        <v>35</v>
      </c>
      <c r="E26" s="6" t="s">
        <v>35</v>
      </c>
      <c r="F26" s="6" t="s">
        <v>35</v>
      </c>
      <c r="G26" s="6" t="s">
        <v>35</v>
      </c>
      <c r="H26" s="6" t="s">
        <v>35</v>
      </c>
      <c r="I26" s="6" t="s">
        <v>35</v>
      </c>
      <c r="J26" s="6" t="s">
        <v>35</v>
      </c>
      <c r="K26" s="6" t="s">
        <v>35</v>
      </c>
      <c r="L26" s="6" t="s">
        <v>35</v>
      </c>
      <c r="M26" s="6" t="s">
        <v>35</v>
      </c>
      <c r="N26" s="6" t="s">
        <v>35</v>
      </c>
      <c r="O26" s="6" t="s">
        <v>35</v>
      </c>
      <c r="P26" s="6" t="s">
        <v>35</v>
      </c>
      <c r="Q26" s="6" t="s">
        <v>35</v>
      </c>
      <c r="R26" s="6" t="s">
        <v>35</v>
      </c>
      <c r="S26" s="6" t="s">
        <v>35</v>
      </c>
      <c r="T26" s="6" t="s">
        <v>35</v>
      </c>
      <c r="U26" s="6" t="s">
        <v>35</v>
      </c>
      <c r="V26" s="6" t="s">
        <v>35</v>
      </c>
      <c r="W26" s="6" t="s">
        <v>35</v>
      </c>
      <c r="X26" s="6" t="s">
        <v>35</v>
      </c>
      <c r="Y26" s="6" t="s">
        <v>35</v>
      </c>
      <c r="Z26" s="6" t="s">
        <v>35</v>
      </c>
      <c r="AA26" s="6" t="s">
        <v>35</v>
      </c>
      <c r="AB26" s="6" t="s">
        <v>35</v>
      </c>
      <c r="AC26" s="6" t="s">
        <v>35</v>
      </c>
      <c r="AD26" s="6" t="s">
        <v>35</v>
      </c>
      <c r="AE26" s="6" t="s">
        <v>35</v>
      </c>
      <c r="AF26" s="6" t="s">
        <v>35</v>
      </c>
      <c r="AG26" s="4"/>
      <c r="AH26" s="6" t="e">
        <f t="shared" si="2"/>
        <v>#VALUE!</v>
      </c>
    </row>
    <row r="27" spans="1:34" ht="48" x14ac:dyDescent="0.2">
      <c r="A27" s="22" t="s">
        <v>50</v>
      </c>
      <c r="B27" s="23" t="s">
        <v>66</v>
      </c>
      <c r="C27" s="24" t="s">
        <v>35</v>
      </c>
      <c r="D27" s="24" t="s">
        <v>35</v>
      </c>
      <c r="E27" s="24" t="s">
        <v>35</v>
      </c>
      <c r="F27" s="24" t="s">
        <v>35</v>
      </c>
      <c r="G27" s="6">
        <v>0</v>
      </c>
      <c r="H27" s="6">
        <v>0</v>
      </c>
      <c r="I27" s="2">
        <v>752</v>
      </c>
      <c r="J27" s="2">
        <v>463</v>
      </c>
      <c r="K27" s="6">
        <v>10299</v>
      </c>
      <c r="L27" s="6">
        <v>11900</v>
      </c>
      <c r="M27" s="6">
        <v>12128</v>
      </c>
      <c r="N27" s="6">
        <v>14266</v>
      </c>
      <c r="O27" s="20">
        <v>31346</v>
      </c>
      <c r="P27" s="20">
        <v>37257</v>
      </c>
      <c r="Q27" s="25">
        <v>5587</v>
      </c>
      <c r="R27" s="25">
        <v>7117</v>
      </c>
      <c r="S27" s="25">
        <v>1757</v>
      </c>
      <c r="T27" s="25">
        <v>2079</v>
      </c>
      <c r="U27" s="25">
        <v>737</v>
      </c>
      <c r="V27" s="25">
        <v>830</v>
      </c>
      <c r="W27" s="25">
        <v>402</v>
      </c>
      <c r="X27" s="25">
        <v>469</v>
      </c>
      <c r="Y27" s="25"/>
      <c r="Z27" s="25"/>
      <c r="AA27" s="21">
        <f>AB27+AC27</f>
        <v>137389</v>
      </c>
      <c r="AB27" s="21">
        <f>G27+I27+K27+M27+O27+Q27+S27+U27+W27</f>
        <v>63008</v>
      </c>
      <c r="AC27" s="21">
        <f>H27+J27+L27+N27+P27+R27+T27+V27+X27</f>
        <v>74381</v>
      </c>
      <c r="AD27" s="24" t="s">
        <v>35</v>
      </c>
      <c r="AE27" s="24" t="s">
        <v>35</v>
      </c>
      <c r="AF27" s="6" t="s">
        <v>35</v>
      </c>
      <c r="AG27" s="22"/>
      <c r="AH27" s="24" t="e">
        <f t="shared" si="2"/>
        <v>#VALUE!</v>
      </c>
    </row>
    <row r="28" spans="1:34" ht="18" x14ac:dyDescent="0.2">
      <c r="A28" s="26" t="s">
        <v>67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</row>
    <row r="29" spans="1:34" ht="18" x14ac:dyDescent="0.2">
      <c r="A29" s="7" t="s">
        <v>68</v>
      </c>
    </row>
    <row r="30" spans="1:34" x14ac:dyDescent="0.2">
      <c r="A30" s="7" t="s">
        <v>69</v>
      </c>
    </row>
    <row r="31" spans="1:34" x14ac:dyDescent="0.2">
      <c r="A31" s="7" t="s">
        <v>70</v>
      </c>
    </row>
    <row r="32" spans="1:34" x14ac:dyDescent="0.2">
      <c r="Q32" s="3"/>
      <c r="R32" s="27"/>
    </row>
  </sheetData>
  <customSheetViews>
    <customSheetView guid="{1BA81700-5D7B-4746-B871-3EDE379CEDB6}" scale="80" hiddenColumns="1">
      <selection activeCell="A19" sqref="A1:IV65536"/>
      <pageMargins left="0" right="0" top="0" bottom="0" header="0" footer="0"/>
      <pageSetup paperSize="9" orientation="portrait" r:id="rId1"/>
    </customSheetView>
    <customSheetView guid="{9F5A6FF5-E776-4D37-9FE2-AA53B14F9995}" scale="80" hiddenColumns="1">
      <selection sqref="A1:IV65536"/>
      <pageMargins left="0" right="0" top="0" bottom="0" header="0" footer="0"/>
      <pageSetup paperSize="9" orientation="portrait" r:id="rId2"/>
    </customSheetView>
    <customSheetView guid="{79692633-1F3E-4D0E-844E-B697805FB3ED}" scale="85" showPageBreaks="1" fitToPage="1" hiddenColumns="1" topLeftCell="A16">
      <selection activeCell="G23" sqref="G23"/>
      <pageMargins left="0" right="0" top="0" bottom="0" header="0" footer="0"/>
      <pageSetup paperSize="9" scale="35" orientation="landscape" r:id="rId3"/>
    </customSheetView>
    <customSheetView guid="{1DC7633E-3327-48C7-996D-667ECC885BEC}" scale="85" showPageBreaks="1" fitToPage="1" hiddenColumns="1" topLeftCell="A19">
      <selection activeCell="U36" sqref="U36"/>
      <pageMargins left="0" right="0" top="0" bottom="0" header="0" footer="0"/>
      <pageSetup paperSize="9" scale="35" orientation="landscape" r:id="rId4"/>
    </customSheetView>
    <customSheetView guid="{A3EFAA87-5AC5-4398-A3D4-B23C3EB0D759}" scale="85" showPageBreaks="1" fitToPage="1" hiddenColumns="1" topLeftCell="A16">
      <selection activeCell="K25" sqref="K25"/>
      <pageMargins left="0" right="0" top="0" bottom="0" header="0" footer="0"/>
      <pageSetup paperSize="9" scale="35" orientation="landscape" r:id="rId5"/>
    </customSheetView>
    <customSheetView guid="{CDFD7867-32FA-4831-A8BE-09F0BE590A0B}" scale="80" showPageBreaks="1" hiddenColumns="1">
      <selection activeCell="B29" sqref="B29"/>
      <pageMargins left="0" right="0" top="0" bottom="0" header="0" footer="0"/>
      <pageSetup paperSize="9" orientation="portrait" r:id="rId6"/>
    </customSheetView>
    <customSheetView guid="{8078F6EA-4896-400D-91C8-0F319FBF01CC}" scale="80" hiddenColumns="1">
      <selection activeCell="A6" sqref="A6:V29"/>
      <pageMargins left="0" right="0" top="0" bottom="0" header="0" footer="0"/>
      <pageSetup paperSize="9" orientation="portrait" r:id="rId7"/>
    </customSheetView>
  </customSheetViews>
  <phoneticPr fontId="2" type="noConversion"/>
  <conditionalFormatting sqref="W1:W5 AG13:AG27 W28:W1048576">
    <cfRule type="containsText" dxfId="39" priority="2" stopIfTrue="1" operator="containsText" text="fałsz">
      <formula>NOT(ISERROR(SEARCH("fałsz",W1)))</formula>
    </cfRule>
  </conditionalFormatting>
  <conditionalFormatting sqref="AG7:AG12">
    <cfRule type="containsText" dxfId="38" priority="1" stopIfTrue="1" operator="containsText" text="fałsz">
      <formula>NOT(ISERROR(SEARCH("fałsz",AG7)))</formula>
    </cfRule>
  </conditionalFormatting>
  <pageMargins left="0.7" right="0.7" top="0.75" bottom="0.75" header="0.3" footer="0.3"/>
  <pageSetup paperSize="8" scale="41" orientation="landscape" r:id="rId8"/>
  <tableParts count="1">
    <tablePart r:id="rId9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118D1C-F697-4B99-A23E-B41969BB8917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customSheetViews>
    <customSheetView guid="{1BA81700-5D7B-4746-B871-3EDE379CEDB6}" state="hidden">
      <pageMargins left="0" right="0" top="0" bottom="0" header="0" footer="0"/>
      <pageSetup paperSize="9" orientation="portrait" r:id="rId1"/>
    </customSheetView>
    <customSheetView guid="{9F5A6FF5-E776-4D37-9FE2-AA53B14F9995}" state="hidden">
      <pageMargins left="0" right="0" top="0" bottom="0" header="0" footer="0"/>
      <pageSetup paperSize="9" orientation="portrait" r:id="rId2"/>
    </customSheetView>
    <customSheetView guid="{79692633-1F3E-4D0E-844E-B697805FB3ED}" showPageBreaks="1" state="hidden">
      <pageMargins left="0" right="0" top="0" bottom="0" header="0" footer="0"/>
      <pageSetup paperSize="9" orientation="portrait" r:id="rId3"/>
    </customSheetView>
    <customSheetView guid="{1DC7633E-3327-48C7-996D-667ECC885BEC}" state="hidden">
      <pageMargins left="0" right="0" top="0" bottom="0" header="0" footer="0"/>
      <pageSetup paperSize="9" orientation="portrait" r:id="rId4"/>
    </customSheetView>
    <customSheetView guid="{A3EFAA87-5AC5-4398-A3D4-B23C3EB0D759}" showPageBreaks="1" state="hidden">
      <pageMargins left="0" right="0" top="0" bottom="0" header="0" footer="0"/>
      <pageSetup paperSize="9" orientation="portrait" r:id="rId5"/>
    </customSheetView>
    <customSheetView guid="{CDFD7867-32FA-4831-A8BE-09F0BE590A0B}" showPageBreaks="1" state="hidden">
      <pageMargins left="0" right="0" top="0" bottom="0" header="0" footer="0"/>
      <pageSetup paperSize="9" orientation="portrait" r:id="rId6"/>
    </customSheetView>
    <customSheetView guid="{8078F6EA-4896-400D-91C8-0F319FBF01CC}" state="hidden">
      <pageMargins left="0" right="0" top="0" bottom="0" header="0" footer="0"/>
      <pageSetup paperSize="9" orientation="portrait" r:id="rId7"/>
    </customSheetView>
  </customSheetViews>
  <pageMargins left="0.7" right="0.7" top="0.75" bottom="0.75" header="0.3" footer="0.3"/>
  <pageSetup paperSize="9" orientation="portrait" r:id="rId8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customSheetViews>
    <customSheetView guid="{1BA81700-5D7B-4746-B871-3EDE379CEDB6}" state="hidden">
      <pageMargins left="0" right="0" top="0" bottom="0" header="0" footer="0"/>
      <pageSetup paperSize="9" orientation="portrait" r:id="rId1"/>
    </customSheetView>
    <customSheetView guid="{9F5A6FF5-E776-4D37-9FE2-AA53B14F9995}" state="hidden">
      <pageMargins left="0" right="0" top="0" bottom="0" header="0" footer="0"/>
      <pageSetup paperSize="9" orientation="portrait" r:id="rId2"/>
    </customSheetView>
    <customSheetView guid="{79692633-1F3E-4D0E-844E-B697805FB3ED}" showPageBreaks="1" state="hidden">
      <pageMargins left="0" right="0" top="0" bottom="0" header="0" footer="0"/>
      <pageSetup paperSize="9" orientation="portrait" r:id="rId3"/>
    </customSheetView>
    <customSheetView guid="{1DC7633E-3327-48C7-996D-667ECC885BEC}" state="hidden">
      <pageMargins left="0" right="0" top="0" bottom="0" header="0" footer="0"/>
      <pageSetup paperSize="9" orientation="portrait" r:id="rId4"/>
    </customSheetView>
    <customSheetView guid="{A3EFAA87-5AC5-4398-A3D4-B23C3EB0D759}" showPageBreaks="1" state="hidden">
      <pageMargins left="0" right="0" top="0" bottom="0" header="0" footer="0"/>
      <pageSetup paperSize="9" orientation="portrait" r:id="rId5"/>
    </customSheetView>
    <customSheetView guid="{CDFD7867-32FA-4831-A8BE-09F0BE590A0B}" showPageBreaks="1" state="hidden">
      <pageMargins left="0" right="0" top="0" bottom="0" header="0" footer="0"/>
      <pageSetup paperSize="9" orientation="portrait" r:id="rId6"/>
    </customSheetView>
    <customSheetView guid="{8078F6EA-4896-400D-91C8-0F319FBF01CC}" state="hidden">
      <pageMargins left="0" right="0" top="0" bottom="0" header="0" footer="0"/>
      <pageSetup paperSize="9" orientation="portrait" r:id="rId7"/>
    </customSheetView>
  </customSheetViews>
  <pageMargins left="0.7" right="0.7" top="0.75" bottom="0.75" header="0.3" footer="0.3"/>
  <pageSetup paperSize="9" orientation="portrait" r:id="rId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Nazwane zakresy</vt:lpstr>
      </vt:variant>
      <vt:variant>
        <vt:i4>1</vt:i4>
      </vt:variant>
    </vt:vector>
  </HeadingPairs>
  <TitlesOfParts>
    <vt:vector size="5" baseType="lpstr">
      <vt:lpstr>Tabela 2B Wskaźniki rezultatu</vt:lpstr>
      <vt:lpstr>Arkusz1</vt:lpstr>
      <vt:lpstr>Arkusz2</vt:lpstr>
      <vt:lpstr>Arkusz3</vt:lpstr>
      <vt:lpstr>'Tabela 2B Wskaźniki rezultatu'!Obszar_wydruku</vt:lpstr>
    </vt:vector>
  </TitlesOfParts>
  <Manager/>
  <Company>MRR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Ida Szczepocka</dc:creator>
  <cp:keywords/>
  <dc:description/>
  <cp:lastModifiedBy>Szczepocka Ida</cp:lastModifiedBy>
  <cp:revision/>
  <dcterms:created xsi:type="dcterms:W3CDTF">2017-03-30T10:57:45Z</dcterms:created>
  <dcterms:modified xsi:type="dcterms:W3CDTF">2024-11-18T09:38:29Z</dcterms:modified>
  <cp:category/>
  <cp:contentStatus/>
</cp:coreProperties>
</file>